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400.03.01\"/>
    </mc:Choice>
  </mc:AlternateContent>
  <bookViews>
    <workbookView xWindow="0" yWindow="0" windowWidth="20490" windowHeight="672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68" i="22" l="1"/>
  <c r="B25" i="22"/>
  <c r="B21" i="22"/>
  <c r="B26" i="22"/>
  <c r="B24" i="22"/>
  <c r="A15" i="22"/>
  <c r="B20" i="22" s="1"/>
  <c r="A12" i="22"/>
  <c r="E22" i="15"/>
  <c r="A5" i="14" l="1"/>
  <c r="A6" i="13"/>
  <c r="A5" i="22" l="1"/>
  <c r="A9" i="22" l="1"/>
  <c r="C24" i="6" l="1"/>
  <c r="C49" i="7" l="1"/>
  <c r="C48" i="7" l="1"/>
  <c r="A5" i="5" l="1"/>
  <c r="A4" i="15"/>
  <c r="A5" i="16"/>
  <c r="A5" i="19"/>
  <c r="A5" i="10"/>
  <c r="A4" i="17"/>
  <c r="A5" i="6"/>
  <c r="A4" i="12"/>
  <c r="A12" i="6" l="1"/>
  <c r="A15" i="6"/>
  <c r="A15" i="5" l="1"/>
  <c r="A12" i="5"/>
  <c r="A9" i="5"/>
  <c r="A12" i="15"/>
  <c r="A9" i="15"/>
  <c r="A7"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<sst xmlns="http://schemas.openxmlformats.org/spreadsheetml/2006/main" count="1108" uniqueCount="644">
  <si>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</si>
  <si>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</si>
  <si>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</si>
  <si>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</si>
  <si>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</si>
  <si>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</si>
  <si>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</si>
  <si>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</si>
  <si>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</si>
  <si>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</si>
  <si>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</si>
  <si>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</si>
  <si>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</si>
  <si>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</si>
  <si>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</si>
  <si>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</si>
  <si>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</si>
  <si>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</si>
  <si>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</si>
  <si>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</si>
  <si>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</si>
  <si>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</si>
  <si>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</si>
  <si>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</si>
  <si>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</si>
  <si>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</si>
  <si>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</si>
  <si>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</si>
  <si>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</si>
  <si>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</si>
  <si>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</si>
  <si>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</si>
  <si>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</si>
  <si>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</si>
  <si>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</si>
  <si>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</si>
  <si>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</si>
  <si>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</si>
  <si>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</si>
  <si>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</si>
  <si>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</si>
  <si>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</si>
  <si>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</si>
  <si>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</si>
  <si>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</si>
  <si>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</si>
  <si>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</si>
  <si>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</si>
  <si>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</si>
  <si>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</si>
  <si>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</si>
  <si>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</si>
  <si>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</si>
  <si>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</si>
  <si>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</si>
  <si>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</si>
  <si>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</si>
  <si>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</si>
  <si>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</si>
  <si>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</si>
  <si>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</si>
  <si>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</si>
  <si>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</si>
  <si>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</si>
  <si>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</si>
  <si>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</si>
  <si>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</si>
  <si>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</si>
  <si>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</si>
  <si>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</si>
  <si>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</si>
  <si>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</si>
  <si>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</si>
  <si>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</si>
  <si>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</si>
  <si>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</si>
  <si>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</si>
  <si>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</si>
  <si>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</si>
  <si>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</si>
  <si>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</si>
  <si>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</si>
  <si>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</si>
  <si>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</si>
  <si>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</si>
  <si>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</si>
  <si>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</si>
  <si>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</si>
  <si>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</si>
  <si>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</si>
  <si>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</si>
  <si>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</si>
  <si>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</si>
  <si>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</si>
  <si>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</si>
  <si>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</si>
  <si>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</si>
  <si>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</si>
  <si>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</si>
  <si>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</si>
  <si>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</si>
  <si>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</si>
  <si>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</si>
  <si>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</si>
  <si>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</si>
  <si>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</si>
  <si>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</si>
  <si>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</si>
  <si>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</si>
  <si>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</si>
  <si>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</si>
  <si>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</si>
  <si>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</si>
  <si>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</si>
  <si>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</si>
  <si>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</si>
  <si>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</si>
  <si>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</si>
  <si>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</si>
  <si>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</si>
  <si>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</si>
  <si>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</si>
  <si>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</si>
  <si>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</si>
  <si>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</si>
  <si>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</si>
  <si>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</si>
  <si>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</si>
  <si>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</si>
  <si>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</si>
  <si>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</si>
  <si>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</si>
  <si>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</si>
  <si>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</si>
  <si>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</si>
  <si>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</si>
  <si>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</si>
  <si>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</si>
  <si>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</si>
  <si>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</si>
  <si>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</si>
  <si>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</si>
  <si>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</si>
  <si>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</si>
  <si>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</si>
  <si>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</si>
  <si>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</si>
  <si>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</si>
  <si>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</si>
  <si>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</si>
  <si>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</si>
  <si>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</si>
  <si>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</si>
  <si>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</si>
  <si>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</si>
  <si>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</si>
  <si>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</si>
  <si>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</si>
  <si>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</si>
  <si>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</si>
  <si>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</si>
  <si>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</si>
  <si>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</si>
  <si>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</si>
  <si>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</si>
  <si>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</si>
  <si>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</si>
  <si>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</si>
  <si>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</si>
  <si>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</si>
  <si>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</si>
  <si>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</si>
  <si>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</si>
  <si>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</si>
  <si>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</si>
  <si>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</si>
  <si>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</si>
  <si>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</si>
  <si>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</si>
  <si>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</si>
  <si>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</si>
  <si>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</si>
  <si>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</si>
  <si>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</si>
  <si>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</si>
  <si>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</si>
  <si>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</si>
  <si>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</si>
  <si>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</si>
  <si>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</si>
  <si>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</si>
  <si>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</si>
  <si>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</si>
  <si>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</si>
  <si>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</si>
  <si>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</si>
  <si>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</si>
  <si>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</si>
  <si>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</si>
  <si>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</si>
  <si>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</si>
  <si>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</si>
  <si>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</si>
  <si>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</si>
  <si>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</si>
  <si>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</si>
  <si>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</si>
  <si>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</si>
  <si>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</si>
  <si>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</si>
  <si>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</si>
  <si>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</si>
  <si>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</si>
  <si>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</si>
  <si>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</si>
  <si>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</si>
  <si>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</si>
  <si>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</si>
  <si>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</si>
  <si>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</si>
  <si>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</si>
  <si>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</si>
  <si>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</si>
  <si>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</si>
  <si>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</si>
  <si>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</si>
  <si>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</si>
  <si>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</si>
  <si>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</si>
  <si>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</si>
  <si>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</si>
  <si>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</si>
  <si>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</si>
  <si>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</si>
  <si>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</si>
  <si>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</si>
  <si>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</si>
  <si>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</si>
  <si>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</si>
  <si>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</si>
  <si>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</si>
  <si>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</si>
  <si>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</si>
  <si>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</si>
  <si>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</si>
  <si>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</si>
  <si>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</si>
  <si>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</si>
  <si>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</si>
  <si>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</si>
  <si>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</si>
  <si>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</si>
  <si>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</si>
  <si>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</si>
  <si>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</si>
  <si>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</si>
  <si>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</si>
  <si>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</si>
  <si>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</si>
  <si>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</si>
  <si>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</si>
  <si>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</si>
  <si>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</si>
  <si>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</si>
  <si>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</si>
  <si>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</si>
  <si>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</si>
  <si>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</si>
  <si>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</si>
  <si>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</si>
  <si>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</si>
  <si>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</si>
  <si>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</si>
  <si>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</si>
  <si>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</si>
  <si>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</si>
  <si>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</si>
  <si>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</si>
  <si>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</si>
  <si>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</si>
  <si>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</si>
  <si>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</si>
  <si>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</si>
  <si>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</si>
  <si>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</si>
  <si>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</si>
  <si>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</si>
  <si>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</si>
  <si>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</si>
  <si>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</si>
  <si>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</si>
  <si>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</si>
  <si>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</si>
  <si>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</si>
  <si>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</si>
  <si>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</si>
  <si>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</si>
  <si>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</si>
  <si>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</si>
  <si>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</si>
  <si>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</si>
  <si>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</si>
  <si>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</si>
  <si>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</si>
  <si>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</si>
  <si>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</si>
  <si>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</si>
  <si>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</si>
  <si>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</si>
  <si>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</si>
  <si>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</si>
  <si>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</si>
  <si>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</si>
  <si>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</si>
  <si>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</si>
  <si>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</si>
  <si>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</si>
  <si>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</si>
  <si>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</si>
  <si>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</si>
  <si>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</si>
  <si>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</si>
  <si>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</si>
  <si>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</si>
  <si>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</si>
  <si>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</si>
  <si>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</si>
  <si>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</si>
  <si>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</si>
  <si>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</si>
  <si>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</si>
  <si>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</si>
  <si>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</si>
  <si>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</si>
  <si>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</si>
  <si>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</si>
  <si>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</si>
  <si>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</si>
  <si>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</si>
  <si>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</si>
  <si>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</si>
  <si>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</si>
  <si>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</si>
  <si>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</si>
  <si>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</si>
  <si>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</si>
  <si>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</si>
  <si>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</si>
  <si>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</si>
  <si>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</si>
  <si>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</si>
  <si>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</si>
  <si>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</si>
  <si>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</si>
  <si>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</si>
  <si>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</si>
  <si>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</si>
  <si>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</si>
  <si>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</si>
  <si>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</si>
  <si>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</si>
  <si>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</si>
  <si>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</si>
  <si>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</si>
  <si>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</si>
  <si>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</si>
  <si>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</si>
  <si>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</si>
  <si>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</si>
  <si>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</si>
  <si>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</si>
  <si>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</si>
  <si>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</si>
  <si>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</si>
  <si>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</si>
  <si>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</si>
  <si>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</si>
  <si>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</si>
  <si>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</si>
  <si>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</si>
  <si>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</si>
  <si>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</si>
  <si>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</si>
  <si>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</si>
  <si>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</si>
  <si>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</si>
  <si>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</si>
  <si>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</si>
  <si>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</si>
  <si>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</si>
  <si>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</si>
  <si>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</si>
  <si>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</si>
  <si>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</si>
  <si>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</si>
  <si>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</si>
  <si>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</si>
  <si>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</si>
  <si>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</si>
  <si>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</si>
  <si>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</si>
  <si>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</si>
  <si>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</si>
  <si>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</si>
  <si>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</si>
  <si>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</si>
  <si>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</si>
  <si>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</si>
  <si>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</si>
  <si>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</si>
  <si>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</si>
  <si>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</si>
  <si>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</si>
  <si>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</si>
  <si>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</si>
  <si>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</si>
  <si>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</si>
  <si>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</si>
  <si>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</si>
  <si>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</si>
  <si>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</si>
  <si>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</si>
  <si>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</si>
  <si>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</si>
  <si>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</si>
  <si>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</si>
  <si>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</si>
  <si>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</si>
  <si>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</si>
  <si>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</si>
  <si>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</si>
  <si>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</si>
  <si>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</si>
  <si>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</si>
  <si>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</si>
  <si>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</si>
  <si>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</si>
  <si>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</si>
  <si>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</si>
  <si>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</si>
  <si>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</si>
  <si>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</si>
  <si>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</si>
  <si>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</si>
  <si>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</si>
  <si>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</si>
  <si>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</si>
  <si>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</si>
  <si>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</si>
  <si>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</si>
  <si>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</si>
  <si>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</si>
  <si>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</si>
  <si>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</si>
  <si>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</si>
  <si>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</si>
  <si>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</si>
  <si>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</si>
  <si>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</si>
  <si>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</si>
  <si>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</si>
  <si>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</si>
  <si>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</si>
  <si>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</si>
  <si>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</si>
  <si>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</si>
  <si>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</si>
  <si>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</si>
  <si>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</si>
  <si>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</si>
  <si>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</si>
  <si>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</si>
  <si>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</si>
  <si>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</si>
  <si>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</si>
  <si>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</si>
  <si>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</si>
  <si>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</si>
  <si>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</si>
  <si>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</si>
  <si>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</si>
  <si>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</si>
  <si>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</si>
  <si>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</si>
  <si>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</si>
  <si>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</si>
  <si>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</si>
  <si>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</si>
  <si>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</si>
  <si>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</si>
  <si>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</si>
  <si>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</si>
  <si>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</si>
  <si>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</si>
  <si>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</si>
  <si>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</si>
  <si>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</si>
  <si>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</si>
  <si>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</si>
  <si>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</si>
  <si>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</si>
  <si>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</si>
  <si>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</si>
  <si>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</si>
  <si>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</si>
  <si>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</si>
  <si>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</si>
  <si>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</si>
  <si>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</si>
  <si>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</si>
  <si>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</si>
  <si>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</si>
  <si>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</si>
  <si>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</si>
  <si>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</si>
  <si>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</si>
  <si>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</si>
  <si>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</si>
  <si>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</si>
  <si>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</si>
  <si>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</si>
  <si>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</si>
  <si>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</si>
  <si>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I_PK3400.03.01</t>
  </si>
  <si>
    <t>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</si>
  <si>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Физические единицы ввода по объекту отсутствуют</t>
  </si>
  <si>
    <t>Этапность не предусмотрена</t>
  </si>
  <si>
    <t>Финансирование - 7,01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</si>
  <si>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</si>
  <si>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</si>
  <si>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</si>
  <si>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</si>
  <si>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</si>
  <si>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</si>
  <si>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</si>
  <si>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</si>
  <si>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</si>
  <si>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</si>
  <si>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</si>
  <si>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</si>
  <si>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</si>
  <si>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</si>
  <si>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</si>
  <si>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</si>
  <si>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</si>
  <si>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</si>
  <si>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</si>
  <si>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</si>
  <si>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</si>
  <si>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</si>
  <si>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</si>
  <si>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</si>
  <si>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</si>
  <si>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</si>
  <si>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</si>
  <si>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</si>
  <si>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</si>
  <si>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</si>
  <si>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</si>
  <si>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</si>
  <si>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</si>
  <si>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</si>
  <si>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</si>
  <si>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</si>
  <si>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</si>
  <si>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</si>
  <si>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</si>
  <si>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</si>
  <si>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</si>
  <si>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не относится</t>
  </si>
  <si>
    <t xml:space="preserve"> </t>
  </si>
  <si>
    <t>ЛЭП, км</t>
  </si>
  <si>
    <t>АО "Россети Тюмень"</t>
  </si>
  <si>
    <t>от «__» _____ 20__ г. №___</t>
  </si>
  <si>
    <t xml:space="preserve">Наименование объекта </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</si>
  <si>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</si>
  <si>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</si>
  <si>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</si>
  <si>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</si>
  <si>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</si>
  <si>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</si>
  <si>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</si>
  <si>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</si>
  <si>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</si>
  <si>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</si>
  <si>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</si>
  <si>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</si>
  <si>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</si>
  <si>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</si>
  <si>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</si>
  <si>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</si>
  <si>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</si>
  <si>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</si>
  <si>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</si>
  <si>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1.12.</t>
  </si>
  <si>
    <t>2.1.</t>
  </si>
  <si>
    <t>2.2.</t>
  </si>
  <si>
    <t>3.1.</t>
  </si>
  <si>
    <t>3.2.</t>
  </si>
  <si>
    <t>3.3.</t>
  </si>
  <si>
    <t>3.4.</t>
  </si>
  <si>
    <t>3.5.</t>
  </si>
  <si>
    <t>3.7.</t>
  </si>
  <si>
    <t>4.1.</t>
  </si>
  <si>
    <t>4.2.</t>
  </si>
  <si>
    <t>4.3.</t>
  </si>
  <si>
    <t>4.4.</t>
  </si>
  <si>
    <t>4.5.</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</si>
  <si>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</si>
  <si>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</si>
  <si>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</si>
  <si>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</si>
  <si>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</si>
  <si>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</si>
  <si>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</si>
  <si>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</si>
  <si>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</si>
  <si>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приобретение оборудования </t>
  </si>
  <si>
    <t>коммерческие предложения</t>
  </si>
  <si>
    <t>Трассоискатель  Сталкер 75-14 Сварочный генератор Eisemann S 6400, Комплект нагрузочный измерительный с регулятором тока  РТ-2048-06, Ямобур  Вихрь ,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t>
  </si>
  <si>
    <t>2021.0440</t>
  </si>
  <si>
    <t/>
  </si>
  <si>
    <t>филиал АО "Россети Тюмень" Тюменские ЭС</t>
  </si>
  <si>
    <t>Реконструкция и техперевооружение электросетевых объектов</t>
  </si>
  <si>
    <t>12.2022;
12.2022;
12.2022</t>
  </si>
  <si>
    <t>Поставка сварочных и бензиновых генераторов для нужд филиала АО "Россети Тюмень" Тюменские электрические сети</t>
  </si>
  <si>
    <t>Коммерческие предложения</t>
  </si>
  <si>
    <t>ВЗ</t>
  </si>
  <si>
    <t>ОЗК</t>
  </si>
  <si>
    <t>ООО "ТЕМП"</t>
  </si>
  <si>
    <t>32110753207</t>
  </si>
  <si>
    <t>www.roseltorg.ru</t>
  </si>
  <si>
    <t>18.10.2021</t>
  </si>
  <si>
    <t>22.10.2021</t>
  </si>
  <si>
    <t>08.11.2021</t>
  </si>
  <si>
    <t>17.11.2021</t>
  </si>
  <si>
    <t>15.11.2021</t>
  </si>
  <si>
    <t>07.12.2021</t>
  </si>
  <si>
    <t>08.12.2021</t>
  </si>
  <si>
    <t>22.12.2021</t>
  </si>
  <si>
    <t>ООО "ЭСК"</t>
  </si>
  <si>
    <t>Оборудование</t>
  </si>
  <si>
    <t>Закупка проведена для 3-х объектов ИПР, сумма договора 1.358.442,00 руб. с НДС. Объем договора по данному объекту 328.744,80 руб. с НДС.</t>
  </si>
  <si>
    <t xml:space="preserve">объем заключенного договора №KP02.3000.2021.8990  от 07.12.2021 . ООО "ТЕМП"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</si>
</sst>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b/>
      <u/>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36" fillId="0" borderId="47"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7"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7" borderId="48" xfId="0"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164" fontId="7" fillId="0" borderId="1" xfId="67" applyFont="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72" fontId="72" fillId="0" borderId="1" xfId="0" quotePrefix="1" applyNumberFormat="1" applyFont="1" applyFill="1" applyBorder="1" applyAlignment="1">
      <alignment horizontal="center" vertical="center" wrapText="1"/>
    </xf>
    <xf numFmtId="168" fontId="36" fillId="0" borderId="47" xfId="0" applyNumberFormat="1" applyFont="1" applyFill="1" applyBorder="1" applyAlignment="1">
      <alignment horizontal="left" vertical="center"/>
    </xf>
    <xf numFmtId="0" fontId="36" fillId="0" borderId="1" xfId="49" applyFont="1" applyBorder="1"/>
    <xf numFmtId="3" fontId="63"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2" fontId="72" fillId="0" borderId="1" xfId="0" applyNumberFormat="1" applyFont="1" applyFill="1" applyBorder="1" applyAlignment="1">
      <alignment horizontal="center" vertical="center"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2"/>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3F-4CC2-A9B1-C13D76FDC6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3F-4CC2-A9B1-C13D76FDC6BD}"/>
            </c:ext>
          </c:extLst>
        </c:ser>
        <c:dLbls>
          <c:showLegendKey val="0"/>
          <c:showVal val="0"/>
          <c:showCatName val="0"/>
          <c:showSerName val="0"/>
          <c:showPercent val="0"/>
          <c:showBubbleSize val="0"/>
        </c:dLbls>
        <c:smooth val="0"/>
        <c:axId val="848172720"/>
        <c:axId val="33795264"/>
      </c:lineChart>
      <c:catAx>
        <c:axId val="848172720"/>
        <c:scaling>
          <c:orientation val="minMax"/>
        </c:scaling>
        <c:delete val="0"/>
        <c:axPos val="b"/>
        <c:numFmt formatCode="General" sourceLinked="1"/>
        <c:majorTickMark val="out"/>
        <c:minorTickMark val="none"/>
        <c:tickLblPos val="nextTo"/>
        <c:crossAx val="33795264"/>
        <c:crosses val="autoZero"/>
        <c:auto val="1"/>
        <c:lblAlgn val="ctr"/>
        <c:lblOffset val="100"/>
        <c:noMultiLvlLbl val="0"/>
      </c:catAx>
      <c:valAx>
        <c:axId val="3379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8172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agildieva-AM\Desktop\I_PK3400.03.01_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yutyaevaA\Desktop\&#1055;&#1072;&#1089;&#1087;&#1086;&#1088;&#1090;&#1072;%202019%20&#1075;&#1086;&#1076;(&#1082;&#1074;&#1072;&#1088;&#1090;&#1072;&#1083;)\I_PK3400.03.01\+%20I_PK3400.03.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4">
          <cell r="AF24">
            <v>4.905935423728808</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I_PK3400.03.01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5">
          <cell r="A5" t="str">
            <v>Год раскрытия информации: 2020 год</v>
          </cell>
        </row>
        <row r="9">
          <cell r="A9" t="str">
            <v>АО "Россети Тюмень"</v>
          </cell>
        </row>
      </sheetData>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90" zoomScaleSheetLayoutView="9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1" customFormat="1" ht="18.75" customHeight="1" x14ac:dyDescent="0.2">
      <c r="A1" s="17"/>
      <c r="C1" s="36" t="s">
        <v>70</v>
      </c>
    </row>
    <row r="2" spans="1:17" s="11" customFormat="1" ht="18.75" customHeight="1" x14ac:dyDescent="0.3">
      <c r="A2" s="17"/>
      <c r="C2" s="14" t="s">
        <v>11</v>
      </c>
    </row>
    <row r="3" spans="1:17" s="11" customFormat="1" ht="18.75" x14ac:dyDescent="0.3">
      <c r="A3" s="16"/>
      <c r="C3" s="14" t="s">
        <v>69</v>
      </c>
    </row>
    <row r="4" spans="1:17" s="11" customFormat="1" ht="15.75" x14ac:dyDescent="0.2">
      <c r="A4" s="16"/>
    </row>
    <row r="5" spans="1:17" s="11" customFormat="1" ht="15.75" x14ac:dyDescent="0.25">
      <c r="A5" s="223" t="s">
        <v>608</v>
      </c>
      <c r="B5" s="223"/>
      <c r="C5" s="223"/>
      <c r="D5" s="163"/>
      <c r="E5" s="163"/>
    </row>
    <row r="6" spans="1:17" s="11" customFormat="1" ht="15.75" x14ac:dyDescent="0.2">
      <c r="A6" s="16"/>
    </row>
    <row r="7" spans="1:17" s="11" customFormat="1" ht="18.75" x14ac:dyDescent="0.2">
      <c r="A7" s="227" t="s">
        <v>10</v>
      </c>
      <c r="B7" s="227"/>
      <c r="C7" s="227"/>
      <c r="D7" s="12"/>
      <c r="E7" s="12"/>
      <c r="F7" s="12"/>
      <c r="G7" s="12"/>
      <c r="H7" s="12"/>
      <c r="I7" s="12"/>
      <c r="J7" s="12"/>
      <c r="K7" s="12"/>
      <c r="L7" s="12"/>
      <c r="M7" s="12"/>
      <c r="N7" s="12"/>
      <c r="O7" s="12"/>
      <c r="P7" s="12"/>
      <c r="Q7" s="12"/>
    </row>
    <row r="8" spans="1:17" s="11" customFormat="1" ht="18.75" x14ac:dyDescent="0.2">
      <c r="A8" s="13"/>
      <c r="B8" s="13"/>
      <c r="C8" s="13"/>
      <c r="D8" s="12"/>
      <c r="E8" s="12"/>
      <c r="F8" s="12"/>
      <c r="G8" s="12"/>
      <c r="H8" s="12"/>
      <c r="I8" s="12"/>
      <c r="J8" s="12"/>
      <c r="K8" s="12"/>
      <c r="L8" s="12"/>
      <c r="M8" s="12"/>
      <c r="N8" s="12"/>
      <c r="O8" s="12"/>
      <c r="P8" s="12"/>
      <c r="Q8" s="12"/>
    </row>
    <row r="9" spans="1:17" s="11" customFormat="1" ht="36" customHeight="1" x14ac:dyDescent="0.2">
      <c r="A9" s="228" t="s">
        <v>572</v>
      </c>
      <c r="B9" s="228"/>
      <c r="C9" s="228"/>
      <c r="D9" s="12"/>
      <c r="E9" s="12"/>
      <c r="F9" s="12"/>
      <c r="G9" s="12"/>
      <c r="H9" s="12"/>
      <c r="I9" s="12"/>
      <c r="J9" s="12"/>
      <c r="K9" s="12"/>
      <c r="L9" s="12"/>
      <c r="M9" s="12"/>
      <c r="N9" s="12"/>
      <c r="O9" s="12"/>
      <c r="P9" s="12"/>
      <c r="Q9" s="12"/>
    </row>
    <row r="10" spans="1:17" s="11" customFormat="1" ht="18.75" x14ac:dyDescent="0.2">
      <c r="A10" s="224" t="s">
        <v>9</v>
      </c>
      <c r="B10" s="224"/>
      <c r="C10" s="224"/>
      <c r="D10" s="12"/>
      <c r="E10" s="12"/>
      <c r="F10" s="12"/>
      <c r="G10" s="12"/>
      <c r="H10" s="12"/>
      <c r="I10" s="12"/>
      <c r="J10" s="12"/>
      <c r="K10" s="12"/>
      <c r="L10" s="12"/>
      <c r="M10" s="12"/>
      <c r="N10" s="12"/>
      <c r="O10" s="12"/>
      <c r="P10" s="12"/>
      <c r="Q10" s="12"/>
    </row>
    <row r="11" spans="1:17" s="11" customFormat="1" ht="18.75" x14ac:dyDescent="0.2">
      <c r="A11" s="13"/>
      <c r="B11" s="13"/>
      <c r="C11" s="13"/>
      <c r="D11" s="12"/>
      <c r="E11" s="12"/>
      <c r="F11" s="12"/>
      <c r="G11" s="12"/>
      <c r="H11" s="12"/>
      <c r="I11" s="12"/>
      <c r="J11" s="12"/>
      <c r="K11" s="12"/>
      <c r="L11" s="12"/>
      <c r="M11" s="12"/>
      <c r="N11" s="12"/>
      <c r="O11" s="12"/>
      <c r="P11" s="12"/>
      <c r="Q11" s="12"/>
    </row>
    <row r="12" spans="1:17" s="11" customFormat="1" ht="18.75" x14ac:dyDescent="0.2">
      <c r="A12" s="228" t="s">
        <v>523</v>
      </c>
      <c r="B12" s="228"/>
      <c r="C12" s="228"/>
      <c r="D12" s="12"/>
      <c r="E12" s="12"/>
      <c r="F12" s="12"/>
      <c r="G12" s="12"/>
      <c r="H12" s="12"/>
      <c r="I12" s="12"/>
      <c r="J12" s="12"/>
      <c r="K12" s="12"/>
      <c r="L12" s="12"/>
      <c r="M12" s="12"/>
      <c r="N12" s="12"/>
      <c r="O12" s="12"/>
      <c r="P12" s="12"/>
      <c r="Q12" s="12"/>
    </row>
    <row r="13" spans="1:17" s="11" customFormat="1" ht="18.75" x14ac:dyDescent="0.2">
      <c r="A13" s="224" t="s">
        <v>8</v>
      </c>
      <c r="B13" s="224"/>
      <c r="C13" s="224"/>
      <c r="D13" s="12"/>
      <c r="E13" s="12"/>
      <c r="F13" s="12"/>
      <c r="G13" s="12"/>
      <c r="H13" s="12"/>
      <c r="I13" s="12"/>
      <c r="J13" s="12"/>
      <c r="K13" s="12"/>
      <c r="L13" s="12"/>
      <c r="M13" s="12"/>
      <c r="N13" s="12"/>
      <c r="O13" s="12"/>
      <c r="P13" s="12"/>
      <c r="Q13" s="12"/>
    </row>
    <row r="14" spans="1:17" s="8" customFormat="1" ht="15.75" customHeight="1" x14ac:dyDescent="0.2">
      <c r="A14" s="9"/>
      <c r="B14" s="9"/>
      <c r="C14" s="9"/>
      <c r="D14" s="9"/>
      <c r="E14" s="9"/>
      <c r="F14" s="9"/>
      <c r="G14" s="9"/>
      <c r="H14" s="9"/>
      <c r="I14" s="9"/>
      <c r="J14" s="9"/>
      <c r="K14" s="9"/>
      <c r="L14" s="9"/>
      <c r="M14" s="9"/>
      <c r="N14" s="9"/>
      <c r="O14" s="9"/>
      <c r="P14" s="9"/>
      <c r="Q14" s="9"/>
    </row>
    <row r="15" spans="1:17" s="2" customFormat="1" ht="93" customHeight="1" x14ac:dyDescent="0.2">
      <c r="A15" s="229" t="s">
        <v>524</v>
      </c>
      <c r="B15" s="229"/>
      <c r="C15" s="229"/>
      <c r="D15" s="157"/>
      <c r="E15" s="157"/>
      <c r="F15" s="157"/>
      <c r="G15" s="157"/>
      <c r="H15" s="157"/>
      <c r="I15" s="157"/>
      <c r="J15" s="157"/>
      <c r="K15" s="157"/>
      <c r="L15" s="157"/>
      <c r="M15" s="157"/>
      <c r="N15" s="157"/>
      <c r="O15" s="157"/>
      <c r="P15" s="157"/>
      <c r="Q15" s="157"/>
    </row>
    <row r="16" spans="1:17" s="2" customFormat="1" ht="15" customHeight="1" x14ac:dyDescent="0.2">
      <c r="A16" s="224" t="s">
        <v>7</v>
      </c>
      <c r="B16" s="224"/>
      <c r="C16" s="224"/>
      <c r="D16" s="5"/>
      <c r="E16" s="5"/>
      <c r="F16" s="5"/>
      <c r="G16" s="5"/>
      <c r="H16" s="5"/>
      <c r="I16" s="5"/>
      <c r="J16" s="5"/>
      <c r="K16" s="5"/>
      <c r="L16" s="5"/>
      <c r="M16" s="5"/>
      <c r="N16" s="5"/>
      <c r="O16" s="5"/>
      <c r="P16" s="5"/>
      <c r="Q16" s="5"/>
    </row>
    <row r="17" spans="1:17" s="2" customFormat="1" ht="15" customHeight="1" x14ac:dyDescent="0.2">
      <c r="A17" s="3"/>
      <c r="B17" s="3"/>
      <c r="C17" s="3"/>
      <c r="D17" s="3"/>
      <c r="E17" s="3"/>
      <c r="F17" s="3"/>
      <c r="G17" s="3"/>
      <c r="H17" s="3"/>
      <c r="I17" s="3"/>
      <c r="J17" s="3"/>
      <c r="K17" s="3"/>
      <c r="L17" s="3"/>
      <c r="M17" s="3"/>
      <c r="N17" s="3"/>
    </row>
    <row r="18" spans="1:17" s="2" customFormat="1" ht="15" customHeight="1" x14ac:dyDescent="0.2">
      <c r="A18" s="225" t="s">
        <v>495</v>
      </c>
      <c r="B18" s="226"/>
      <c r="C18" s="226"/>
      <c r="D18" s="6"/>
      <c r="E18" s="6"/>
      <c r="F18" s="6"/>
      <c r="G18" s="6"/>
      <c r="H18" s="6"/>
      <c r="I18" s="6"/>
      <c r="J18" s="6"/>
      <c r="K18" s="6"/>
      <c r="L18" s="6"/>
      <c r="M18" s="6"/>
      <c r="N18" s="6"/>
      <c r="O18" s="6"/>
      <c r="P18" s="6"/>
      <c r="Q18" s="6"/>
    </row>
    <row r="19" spans="1:17" s="2" customFormat="1" ht="15" customHeight="1" x14ac:dyDescent="0.2">
      <c r="A19" s="5"/>
      <c r="B19" s="5"/>
      <c r="C19" s="5"/>
      <c r="D19" s="3"/>
      <c r="E19" s="3"/>
      <c r="F19" s="3"/>
      <c r="G19" s="3"/>
      <c r="H19" s="3"/>
      <c r="I19" s="3"/>
      <c r="J19" s="3"/>
      <c r="K19" s="3"/>
      <c r="L19" s="3"/>
      <c r="M19" s="3"/>
      <c r="N19" s="3"/>
    </row>
    <row r="20" spans="1:17" s="2" customFormat="1" ht="39.75" customHeight="1" x14ac:dyDescent="0.2">
      <c r="A20" s="24" t="s">
        <v>6</v>
      </c>
      <c r="B20" s="35" t="s">
        <v>68</v>
      </c>
      <c r="C20" s="35" t="s">
        <v>67</v>
      </c>
      <c r="D20" s="27"/>
      <c r="E20" s="27"/>
      <c r="F20" s="27"/>
      <c r="G20" s="27"/>
      <c r="H20" s="27"/>
      <c r="I20" s="27"/>
      <c r="J20" s="27"/>
      <c r="K20" s="27"/>
      <c r="L20" s="27"/>
      <c r="M20" s="27"/>
      <c r="N20" s="27"/>
      <c r="O20" s="26"/>
      <c r="P20" s="26"/>
      <c r="Q20" s="26"/>
    </row>
    <row r="21" spans="1:17" s="2" customFormat="1" ht="16.5" customHeight="1" x14ac:dyDescent="0.2">
      <c r="A21" s="34">
        <v>1</v>
      </c>
      <c r="B21" s="35">
        <v>2</v>
      </c>
      <c r="C21" s="35">
        <v>3</v>
      </c>
      <c r="D21" s="27"/>
      <c r="E21" s="27"/>
      <c r="F21" s="27"/>
      <c r="G21" s="27"/>
      <c r="H21" s="27"/>
      <c r="I21" s="27"/>
      <c r="J21" s="27"/>
      <c r="K21" s="27"/>
      <c r="L21" s="27"/>
      <c r="M21" s="27"/>
      <c r="N21" s="27"/>
      <c r="O21" s="26"/>
      <c r="P21" s="26"/>
      <c r="Q21" s="26"/>
    </row>
    <row r="22" spans="1:17" s="2" customFormat="1" ht="46.5" customHeight="1" x14ac:dyDescent="0.2">
      <c r="A22" s="23" t="s">
        <v>66</v>
      </c>
      <c r="B22" s="38" t="s">
        <v>353</v>
      </c>
      <c r="C22" s="35" t="s">
        <v>520</v>
      </c>
      <c r="D22" s="27"/>
      <c r="E22" s="27"/>
      <c r="F22" s="27"/>
      <c r="G22" s="27"/>
      <c r="H22" s="27"/>
      <c r="I22" s="27"/>
      <c r="J22" s="27"/>
      <c r="K22" s="27"/>
      <c r="L22" s="27"/>
      <c r="M22" s="27"/>
      <c r="N22" s="27"/>
      <c r="O22" s="26"/>
      <c r="P22" s="26"/>
      <c r="Q22" s="26"/>
    </row>
    <row r="23" spans="1:17" s="2" customFormat="1" ht="41.25" customHeight="1" x14ac:dyDescent="0.2">
      <c r="A23" s="23" t="s">
        <v>64</v>
      </c>
      <c r="B23" s="33" t="s">
        <v>65</v>
      </c>
      <c r="C23" s="35" t="s">
        <v>519</v>
      </c>
      <c r="D23" s="27"/>
      <c r="E23" s="27"/>
      <c r="F23" s="27"/>
      <c r="G23" s="27"/>
      <c r="H23" s="27"/>
      <c r="I23" s="27"/>
      <c r="J23" s="27"/>
      <c r="K23" s="27"/>
      <c r="L23" s="27"/>
      <c r="M23" s="27"/>
      <c r="N23" s="27"/>
      <c r="O23" s="26"/>
      <c r="P23" s="26"/>
      <c r="Q23" s="26"/>
    </row>
    <row r="24" spans="1:17" s="2" customFormat="1" ht="22.5" customHeight="1" x14ac:dyDescent="0.2">
      <c r="A24" s="220"/>
      <c r="B24" s="221"/>
      <c r="C24" s="221"/>
      <c r="D24" s="27"/>
      <c r="E24" s="27"/>
      <c r="F24" s="27"/>
      <c r="G24" s="27"/>
      <c r="H24" s="27"/>
      <c r="I24" s="27"/>
      <c r="J24" s="27"/>
      <c r="K24" s="27"/>
      <c r="L24" s="27"/>
      <c r="M24" s="27"/>
      <c r="N24" s="27"/>
      <c r="O24" s="26"/>
      <c r="P24" s="26"/>
      <c r="Q24" s="26"/>
    </row>
    <row r="25" spans="1:17" s="30" customFormat="1" ht="58.5" customHeight="1" x14ac:dyDescent="0.2">
      <c r="A25" s="23" t="s">
        <v>63</v>
      </c>
      <c r="B25" s="160" t="s">
        <v>443</v>
      </c>
      <c r="C25" s="189" t="s">
        <v>567</v>
      </c>
      <c r="D25" s="32"/>
      <c r="E25" s="32"/>
      <c r="F25" s="32"/>
      <c r="G25" s="32"/>
      <c r="H25" s="32"/>
      <c r="I25" s="32"/>
      <c r="J25" s="32"/>
      <c r="K25" s="32"/>
      <c r="L25" s="32"/>
      <c r="M25" s="32"/>
      <c r="N25" s="31"/>
      <c r="O25" s="31"/>
      <c r="P25" s="31"/>
      <c r="Q25" s="31"/>
    </row>
    <row r="26" spans="1:17" s="30" customFormat="1" ht="42.75" customHeight="1" x14ac:dyDescent="0.2">
      <c r="A26" s="23" t="s">
        <v>62</v>
      </c>
      <c r="B26" s="160" t="s">
        <v>76</v>
      </c>
      <c r="C26" s="189" t="s">
        <v>568</v>
      </c>
      <c r="D26" s="32"/>
      <c r="E26" s="32"/>
      <c r="F26" s="32"/>
      <c r="G26" s="32"/>
      <c r="H26" s="32"/>
      <c r="I26" s="32"/>
      <c r="J26" s="32"/>
      <c r="K26" s="32"/>
      <c r="L26" s="32"/>
      <c r="M26" s="32"/>
      <c r="N26" s="31"/>
      <c r="O26" s="31"/>
      <c r="P26" s="31"/>
      <c r="Q26" s="31"/>
    </row>
    <row r="27" spans="1:17" s="30" customFormat="1" ht="51.75" customHeight="1" x14ac:dyDescent="0.2">
      <c r="A27" s="23" t="s">
        <v>60</v>
      </c>
      <c r="B27" s="160" t="s">
        <v>75</v>
      </c>
      <c r="C27" s="189" t="s">
        <v>517</v>
      </c>
      <c r="D27" s="32"/>
      <c r="E27" s="32"/>
      <c r="F27" s="32"/>
      <c r="G27" s="32"/>
      <c r="H27" s="32"/>
      <c r="I27" s="32"/>
      <c r="J27" s="32"/>
      <c r="K27" s="32"/>
      <c r="L27" s="32"/>
      <c r="M27" s="32"/>
      <c r="N27" s="31"/>
      <c r="O27" s="31"/>
      <c r="P27" s="31"/>
      <c r="Q27" s="31"/>
    </row>
    <row r="28" spans="1:17" s="30" customFormat="1" ht="42.75" customHeight="1" x14ac:dyDescent="0.2">
      <c r="A28" s="23" t="s">
        <v>59</v>
      </c>
      <c r="B28" s="160" t="s">
        <v>444</v>
      </c>
      <c r="C28" s="189" t="s">
        <v>514</v>
      </c>
      <c r="D28" s="32"/>
      <c r="E28" s="32"/>
      <c r="F28" s="32"/>
      <c r="G28" s="32"/>
      <c r="H28" s="32"/>
      <c r="I28" s="32"/>
      <c r="J28" s="32"/>
      <c r="K28" s="32"/>
      <c r="L28" s="32"/>
      <c r="M28" s="32"/>
      <c r="N28" s="31"/>
      <c r="O28" s="31"/>
      <c r="P28" s="31"/>
      <c r="Q28" s="31"/>
    </row>
    <row r="29" spans="1:17" s="30" customFormat="1" ht="51.75" customHeight="1" x14ac:dyDescent="0.2">
      <c r="A29" s="23" t="s">
        <v>57</v>
      </c>
      <c r="B29" s="160" t="s">
        <v>445</v>
      </c>
      <c r="C29" s="189" t="s">
        <v>514</v>
      </c>
      <c r="D29" s="32"/>
      <c r="E29" s="32"/>
      <c r="F29" s="32"/>
      <c r="G29" s="32"/>
      <c r="H29" s="32"/>
      <c r="I29" s="32"/>
      <c r="J29" s="32"/>
      <c r="K29" s="32"/>
      <c r="L29" s="32"/>
      <c r="M29" s="32"/>
      <c r="N29" s="31"/>
      <c r="O29" s="31"/>
      <c r="P29" s="31"/>
      <c r="Q29" s="31"/>
    </row>
    <row r="30" spans="1:17" s="30" customFormat="1" ht="51.75" customHeight="1" x14ac:dyDescent="0.2">
      <c r="A30" s="23" t="s">
        <v>55</v>
      </c>
      <c r="B30" s="160" t="s">
        <v>446</v>
      </c>
      <c r="C30" s="189" t="s">
        <v>514</v>
      </c>
      <c r="D30" s="32"/>
      <c r="E30" s="32"/>
      <c r="F30" s="32"/>
      <c r="G30" s="32"/>
      <c r="H30" s="32"/>
      <c r="I30" s="32"/>
      <c r="J30" s="32"/>
      <c r="K30" s="32"/>
      <c r="L30" s="32"/>
      <c r="M30" s="32"/>
      <c r="N30" s="31"/>
      <c r="O30" s="31"/>
      <c r="P30" s="31"/>
      <c r="Q30" s="31"/>
    </row>
    <row r="31" spans="1:17" s="30" customFormat="1" ht="51.75" customHeight="1" x14ac:dyDescent="0.2">
      <c r="A31" s="23" t="s">
        <v>74</v>
      </c>
      <c r="B31" s="37" t="s">
        <v>447</v>
      </c>
      <c r="C31" s="189" t="s">
        <v>514</v>
      </c>
      <c r="D31" s="32"/>
      <c r="E31" s="32"/>
      <c r="F31" s="32"/>
      <c r="G31" s="32"/>
      <c r="H31" s="32"/>
      <c r="I31" s="32"/>
      <c r="J31" s="32"/>
      <c r="K31" s="32"/>
      <c r="L31" s="32"/>
      <c r="M31" s="32"/>
      <c r="N31" s="31"/>
      <c r="O31" s="31"/>
      <c r="P31" s="31"/>
      <c r="Q31" s="31"/>
    </row>
    <row r="32" spans="1:17" s="30" customFormat="1" ht="51.75" customHeight="1" x14ac:dyDescent="0.2">
      <c r="A32" s="23" t="s">
        <v>72</v>
      </c>
      <c r="B32" s="37" t="s">
        <v>448</v>
      </c>
      <c r="C32" s="189" t="s">
        <v>514</v>
      </c>
      <c r="D32" s="32"/>
      <c r="E32" s="32"/>
      <c r="F32" s="32"/>
      <c r="G32" s="32"/>
      <c r="H32" s="32"/>
      <c r="I32" s="32"/>
      <c r="J32" s="32"/>
      <c r="K32" s="32"/>
      <c r="L32" s="32"/>
      <c r="M32" s="32"/>
      <c r="N32" s="31"/>
      <c r="O32" s="31"/>
      <c r="P32" s="31"/>
      <c r="Q32" s="31"/>
    </row>
    <row r="33" spans="1:17" s="30" customFormat="1" ht="101.25" customHeight="1" x14ac:dyDescent="0.2">
      <c r="A33" s="23" t="s">
        <v>71</v>
      </c>
      <c r="B33" s="37" t="s">
        <v>449</v>
      </c>
      <c r="C33" s="189" t="s">
        <v>569</v>
      </c>
      <c r="D33" s="32"/>
      <c r="E33" s="32"/>
      <c r="F33" s="32"/>
      <c r="G33" s="32"/>
      <c r="H33" s="32"/>
      <c r="I33" s="32"/>
      <c r="J33" s="32"/>
      <c r="K33" s="32"/>
      <c r="L33" s="32"/>
      <c r="M33" s="32"/>
      <c r="N33" s="31"/>
      <c r="O33" s="31"/>
      <c r="P33" s="31"/>
      <c r="Q33" s="31"/>
    </row>
    <row r="34" spans="1:17" ht="111" customHeight="1" x14ac:dyDescent="0.25">
      <c r="A34" s="23" t="s">
        <v>464</v>
      </c>
      <c r="B34" s="37" t="s">
        <v>450</v>
      </c>
      <c r="C34" s="189" t="s">
        <v>514</v>
      </c>
      <c r="D34" s="22"/>
      <c r="E34" s="22"/>
      <c r="F34" s="22"/>
      <c r="G34" s="22"/>
      <c r="H34" s="22"/>
      <c r="I34" s="22"/>
      <c r="J34" s="22"/>
      <c r="K34" s="22"/>
      <c r="L34" s="22"/>
      <c r="M34" s="22"/>
      <c r="N34" s="22"/>
      <c r="O34" s="22"/>
      <c r="P34" s="22"/>
      <c r="Q34" s="22"/>
    </row>
    <row r="35" spans="1:17" ht="58.5" customHeight="1" x14ac:dyDescent="0.25">
      <c r="A35" s="23" t="s">
        <v>453</v>
      </c>
      <c r="B35" s="37" t="s">
        <v>73</v>
      </c>
      <c r="C35" s="189" t="s">
        <v>514</v>
      </c>
      <c r="D35" s="22"/>
      <c r="E35" s="22"/>
      <c r="F35" s="22"/>
      <c r="G35" s="22"/>
      <c r="H35" s="22"/>
      <c r="I35" s="22"/>
      <c r="J35" s="22"/>
      <c r="K35" s="22"/>
      <c r="L35" s="22"/>
      <c r="M35" s="22"/>
      <c r="N35" s="22"/>
      <c r="O35" s="22"/>
      <c r="P35" s="22"/>
      <c r="Q35" s="22"/>
    </row>
    <row r="36" spans="1:17" ht="51.75" customHeight="1" x14ac:dyDescent="0.25">
      <c r="A36" s="23" t="s">
        <v>465</v>
      </c>
      <c r="B36" s="37" t="s">
        <v>451</v>
      </c>
      <c r="C36" s="189" t="s">
        <v>514</v>
      </c>
      <c r="D36" s="22"/>
      <c r="E36" s="22"/>
      <c r="F36" s="22"/>
      <c r="G36" s="22"/>
      <c r="H36" s="22"/>
      <c r="I36" s="22"/>
      <c r="J36" s="22"/>
      <c r="K36" s="22"/>
      <c r="L36" s="22"/>
      <c r="M36" s="22"/>
      <c r="N36" s="22"/>
      <c r="O36" s="22"/>
      <c r="P36" s="22"/>
      <c r="Q36" s="22"/>
    </row>
    <row r="37" spans="1:17" ht="43.5" customHeight="1" x14ac:dyDescent="0.25">
      <c r="A37" s="23" t="s">
        <v>454</v>
      </c>
      <c r="B37" s="37" t="s">
        <v>452</v>
      </c>
      <c r="C37" s="189" t="s">
        <v>514</v>
      </c>
      <c r="D37" s="22"/>
      <c r="E37" s="22"/>
      <c r="F37" s="22"/>
      <c r="G37" s="22"/>
      <c r="H37" s="22"/>
      <c r="I37" s="22"/>
      <c r="J37" s="22"/>
      <c r="K37" s="22"/>
      <c r="L37" s="22"/>
      <c r="M37" s="22"/>
      <c r="N37" s="22"/>
      <c r="O37" s="22"/>
      <c r="P37" s="22"/>
      <c r="Q37" s="22"/>
    </row>
    <row r="38" spans="1:17" ht="43.5" customHeight="1" x14ac:dyDescent="0.25">
      <c r="A38" s="23" t="s">
        <v>466</v>
      </c>
      <c r="B38" s="37" t="s">
        <v>223</v>
      </c>
      <c r="C38" s="189" t="s">
        <v>514</v>
      </c>
      <c r="D38" s="22"/>
      <c r="E38" s="22"/>
      <c r="F38" s="22"/>
      <c r="G38" s="22"/>
      <c r="H38" s="22"/>
      <c r="I38" s="22"/>
      <c r="J38" s="22"/>
      <c r="K38" s="22"/>
      <c r="L38" s="22"/>
      <c r="M38" s="22"/>
      <c r="N38" s="22"/>
      <c r="O38" s="22"/>
      <c r="P38" s="22"/>
      <c r="Q38" s="22"/>
    </row>
    <row r="39" spans="1:17" ht="23.25" customHeight="1" x14ac:dyDescent="0.25">
      <c r="A39" s="220"/>
      <c r="B39" s="221"/>
      <c r="C39" s="222"/>
      <c r="D39" s="22"/>
      <c r="E39" s="22"/>
      <c r="F39" s="22"/>
      <c r="G39" s="22"/>
      <c r="H39" s="22"/>
      <c r="I39" s="22"/>
      <c r="J39" s="22"/>
      <c r="K39" s="22"/>
      <c r="L39" s="22"/>
      <c r="M39" s="22"/>
      <c r="N39" s="22"/>
      <c r="O39" s="22"/>
      <c r="P39" s="22"/>
      <c r="Q39" s="22"/>
    </row>
    <row r="40" spans="1:17" ht="63" x14ac:dyDescent="0.25">
      <c r="A40" s="23" t="s">
        <v>455</v>
      </c>
      <c r="B40" s="37" t="s">
        <v>508</v>
      </c>
      <c r="C40" s="174" t="s">
        <v>527</v>
      </c>
      <c r="D40" s="22"/>
      <c r="E40" s="22"/>
      <c r="F40" s="22"/>
      <c r="G40" s="22"/>
      <c r="H40" s="22"/>
      <c r="I40" s="22"/>
      <c r="J40" s="22"/>
      <c r="K40" s="22"/>
      <c r="L40" s="22"/>
      <c r="M40" s="22"/>
      <c r="N40" s="22"/>
      <c r="O40" s="22"/>
      <c r="P40" s="22"/>
      <c r="Q40" s="22"/>
    </row>
    <row r="41" spans="1:17" ht="105.75" customHeight="1" x14ac:dyDescent="0.25">
      <c r="A41" s="23" t="s">
        <v>467</v>
      </c>
      <c r="B41" s="37" t="s">
        <v>490</v>
      </c>
      <c r="C41" s="215" t="s">
        <v>513</v>
      </c>
      <c r="D41" s="22"/>
      <c r="E41" s="22"/>
      <c r="F41" s="22"/>
      <c r="G41" s="22"/>
      <c r="H41" s="22"/>
      <c r="I41" s="22"/>
      <c r="J41" s="22"/>
      <c r="K41" s="22"/>
      <c r="L41" s="22"/>
      <c r="M41" s="22"/>
      <c r="N41" s="22"/>
      <c r="O41" s="22"/>
      <c r="P41" s="22"/>
      <c r="Q41" s="22"/>
    </row>
    <row r="42" spans="1:17" ht="83.25" customHeight="1" x14ac:dyDescent="0.25">
      <c r="A42" s="23" t="s">
        <v>456</v>
      </c>
      <c r="B42" s="37" t="s">
        <v>505</v>
      </c>
      <c r="C42" s="215" t="s">
        <v>513</v>
      </c>
      <c r="D42" s="22"/>
      <c r="E42" s="22"/>
      <c r="F42" s="22"/>
      <c r="G42" s="22"/>
      <c r="H42" s="22"/>
      <c r="I42" s="22"/>
      <c r="J42" s="22"/>
      <c r="K42" s="22"/>
      <c r="L42" s="22"/>
      <c r="M42" s="22"/>
      <c r="N42" s="22"/>
      <c r="O42" s="22"/>
      <c r="P42" s="22"/>
      <c r="Q42" s="22"/>
    </row>
    <row r="43" spans="1:17" ht="186" customHeight="1" x14ac:dyDescent="0.25">
      <c r="A43" s="23" t="s">
        <v>470</v>
      </c>
      <c r="B43" s="37" t="s">
        <v>471</v>
      </c>
      <c r="C43" s="215" t="s">
        <v>513</v>
      </c>
      <c r="D43" s="22"/>
      <c r="E43" s="22"/>
      <c r="F43" s="22"/>
      <c r="G43" s="22"/>
      <c r="H43" s="22"/>
      <c r="I43" s="22"/>
      <c r="J43" s="22"/>
      <c r="K43" s="22"/>
      <c r="L43" s="22"/>
      <c r="M43" s="22"/>
      <c r="N43" s="22"/>
      <c r="O43" s="22"/>
      <c r="P43" s="22"/>
      <c r="Q43" s="22"/>
    </row>
    <row r="44" spans="1:17" ht="111" customHeight="1" x14ac:dyDescent="0.25">
      <c r="A44" s="23" t="s">
        <v>457</v>
      </c>
      <c r="B44" s="37" t="s">
        <v>496</v>
      </c>
      <c r="C44" s="215" t="s">
        <v>513</v>
      </c>
      <c r="D44" s="22"/>
      <c r="E44" s="22"/>
      <c r="F44" s="22"/>
      <c r="G44" s="22"/>
      <c r="H44" s="22"/>
      <c r="I44" s="22"/>
      <c r="J44" s="22"/>
      <c r="K44" s="22"/>
      <c r="L44" s="22"/>
      <c r="M44" s="22"/>
      <c r="N44" s="22"/>
      <c r="O44" s="22"/>
      <c r="P44" s="22"/>
      <c r="Q44" s="22"/>
    </row>
    <row r="45" spans="1:17" ht="120" customHeight="1" x14ac:dyDescent="0.25">
      <c r="A45" s="23" t="s">
        <v>491</v>
      </c>
      <c r="B45" s="37" t="s">
        <v>497</v>
      </c>
      <c r="C45" s="215" t="s">
        <v>513</v>
      </c>
      <c r="D45" s="22"/>
      <c r="E45" s="22"/>
      <c r="F45" s="22"/>
      <c r="G45" s="22"/>
      <c r="H45" s="22"/>
      <c r="I45" s="22"/>
      <c r="J45" s="22"/>
      <c r="K45" s="22"/>
      <c r="L45" s="22"/>
      <c r="M45" s="22"/>
      <c r="N45" s="22"/>
      <c r="O45" s="22"/>
      <c r="P45" s="22"/>
      <c r="Q45" s="22"/>
    </row>
    <row r="46" spans="1:17" ht="101.25" customHeight="1" x14ac:dyDescent="0.25">
      <c r="A46" s="23" t="s">
        <v>458</v>
      </c>
      <c r="B46" s="37" t="s">
        <v>498</v>
      </c>
      <c r="C46" s="215" t="s">
        <v>513</v>
      </c>
      <c r="D46" s="22"/>
      <c r="E46" s="22"/>
      <c r="F46" s="22"/>
      <c r="G46" s="22"/>
      <c r="H46" s="22"/>
      <c r="I46" s="22"/>
      <c r="J46" s="22"/>
      <c r="K46" s="22"/>
      <c r="L46" s="22"/>
      <c r="M46" s="22"/>
      <c r="N46" s="22"/>
      <c r="O46" s="22"/>
      <c r="P46" s="22"/>
      <c r="Q46" s="22"/>
    </row>
    <row r="47" spans="1:17" ht="18.75" customHeight="1" x14ac:dyDescent="0.25">
      <c r="A47" s="220"/>
      <c r="B47" s="221"/>
      <c r="C47" s="222"/>
      <c r="D47" s="22"/>
      <c r="E47" s="22"/>
      <c r="F47" s="22"/>
      <c r="G47" s="22"/>
      <c r="H47" s="22"/>
      <c r="I47" s="22"/>
      <c r="J47" s="22"/>
      <c r="K47" s="22"/>
      <c r="L47" s="22"/>
      <c r="M47" s="22"/>
      <c r="N47" s="22"/>
      <c r="O47" s="22"/>
      <c r="P47" s="22"/>
      <c r="Q47" s="22"/>
    </row>
    <row r="48" spans="1:17" ht="75.75" customHeight="1" x14ac:dyDescent="0.25">
      <c r="A48" s="23" t="s">
        <v>492</v>
      </c>
      <c r="B48" s="37" t="s">
        <v>506</v>
      </c>
      <c r="C48" s="216">
        <f>'6.2. Паспорт фин осв ввод'!D22</f>
        <v>5.4771832203389765</v>
      </c>
      <c r="D48" s="22"/>
      <c r="E48" s="22"/>
      <c r="F48" s="22"/>
      <c r="G48" s="22"/>
      <c r="H48" s="22"/>
      <c r="I48" s="22"/>
      <c r="J48" s="22"/>
      <c r="K48" s="22"/>
      <c r="L48" s="22"/>
      <c r="M48" s="22"/>
      <c r="N48" s="22"/>
      <c r="O48" s="22"/>
      <c r="P48" s="22"/>
      <c r="Q48" s="22"/>
    </row>
    <row r="49" spans="1:17" ht="71.25" customHeight="1" x14ac:dyDescent="0.25">
      <c r="A49" s="23" t="s">
        <v>459</v>
      </c>
      <c r="B49" s="37" t="s">
        <v>507</v>
      </c>
      <c r="C49" s="216">
        <f>'6.2. Паспорт фин осв ввод'!D28</f>
        <v>4.5965710169491469</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10</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2"/>
      <c r="U8" s="12"/>
      <c r="V8" s="12"/>
      <c r="W8" s="12"/>
      <c r="X8" s="12"/>
      <c r="Y8" s="12"/>
      <c r="Z8" s="12"/>
      <c r="AA8" s="12"/>
      <c r="AB8" s="12"/>
    </row>
    <row r="9" spans="1:28" s="11" customFormat="1" ht="18.75" x14ac:dyDescent="0.2">
      <c r="A9" s="224" t="s">
        <v>9</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31" t="str">
        <f>'1. паспорт местоположение'!A12:C12</f>
        <v>I_PK3400.03.01</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2" customFormat="1" ht="51" customHeight="1" x14ac:dyDescent="0.2">
      <c r="A14" s="22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2"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3"/>
      <c r="U16" s="3"/>
      <c r="V16" s="3"/>
      <c r="W16" s="3"/>
      <c r="X16" s="3"/>
      <c r="Y16" s="3"/>
    </row>
    <row r="17" spans="1:28" s="2" customFormat="1" ht="45.75" customHeight="1" x14ac:dyDescent="0.2">
      <c r="A17" s="225" t="s">
        <v>469</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3"/>
      <c r="U18" s="3"/>
      <c r="V18" s="3"/>
      <c r="W18" s="3"/>
      <c r="X18" s="3"/>
      <c r="Y18" s="3"/>
    </row>
    <row r="19" spans="1:28" s="2" customFormat="1" ht="54" customHeight="1" x14ac:dyDescent="0.2">
      <c r="A19" s="230" t="s">
        <v>6</v>
      </c>
      <c r="B19" s="230" t="s">
        <v>104</v>
      </c>
      <c r="C19" s="232" t="s">
        <v>383</v>
      </c>
      <c r="D19" s="230" t="s">
        <v>382</v>
      </c>
      <c r="E19" s="230" t="s">
        <v>103</v>
      </c>
      <c r="F19" s="230" t="s">
        <v>102</v>
      </c>
      <c r="G19" s="230" t="s">
        <v>378</v>
      </c>
      <c r="H19" s="230" t="s">
        <v>101</v>
      </c>
      <c r="I19" s="230" t="s">
        <v>100</v>
      </c>
      <c r="J19" s="230" t="s">
        <v>99</v>
      </c>
      <c r="K19" s="230" t="s">
        <v>98</v>
      </c>
      <c r="L19" s="230" t="s">
        <v>97</v>
      </c>
      <c r="M19" s="230" t="s">
        <v>96</v>
      </c>
      <c r="N19" s="230" t="s">
        <v>95</v>
      </c>
      <c r="O19" s="230" t="s">
        <v>94</v>
      </c>
      <c r="P19" s="230" t="s">
        <v>93</v>
      </c>
      <c r="Q19" s="230" t="s">
        <v>381</v>
      </c>
      <c r="R19" s="230"/>
      <c r="S19" s="234" t="s">
        <v>462</v>
      </c>
      <c r="T19" s="3"/>
      <c r="U19" s="3"/>
      <c r="V19" s="3"/>
      <c r="W19" s="3"/>
      <c r="X19" s="3"/>
      <c r="Y19" s="3"/>
    </row>
    <row r="20" spans="1:28" s="2" customFormat="1" ht="180.75" customHeight="1" x14ac:dyDescent="0.2">
      <c r="A20" s="230"/>
      <c r="B20" s="230"/>
      <c r="C20" s="233"/>
      <c r="D20" s="230"/>
      <c r="E20" s="230"/>
      <c r="F20" s="230"/>
      <c r="G20" s="230"/>
      <c r="H20" s="230"/>
      <c r="I20" s="230"/>
      <c r="J20" s="230"/>
      <c r="K20" s="230"/>
      <c r="L20" s="230"/>
      <c r="M20" s="230"/>
      <c r="N20" s="230"/>
      <c r="O20" s="230"/>
      <c r="P20" s="230"/>
      <c r="Q20" s="39" t="s">
        <v>379</v>
      </c>
      <c r="R20" s="40" t="s">
        <v>380</v>
      </c>
      <c r="S20" s="234"/>
      <c r="T20" s="27"/>
      <c r="U20" s="27"/>
      <c r="V20" s="27"/>
      <c r="W20" s="27"/>
      <c r="X20" s="27"/>
      <c r="Y20" s="27"/>
      <c r="Z20" s="26"/>
      <c r="AA20" s="26"/>
      <c r="AB20" s="26"/>
    </row>
    <row r="21" spans="1:28" s="2" customFormat="1" ht="18.75" x14ac:dyDescent="0.2">
      <c r="A21" s="39">
        <v>1</v>
      </c>
      <c r="B21" s="44">
        <v>2</v>
      </c>
      <c r="C21" s="39">
        <v>3</v>
      </c>
      <c r="D21" s="44">
        <v>4</v>
      </c>
      <c r="E21" s="39">
        <v>5</v>
      </c>
      <c r="F21" s="44">
        <v>6</v>
      </c>
      <c r="G21" s="154">
        <v>7</v>
      </c>
      <c r="H21" s="155">
        <v>8</v>
      </c>
      <c r="I21" s="154">
        <v>9</v>
      </c>
      <c r="J21" s="155">
        <v>10</v>
      </c>
      <c r="K21" s="154">
        <v>11</v>
      </c>
      <c r="L21" s="155">
        <v>12</v>
      </c>
      <c r="M21" s="154">
        <v>13</v>
      </c>
      <c r="N21" s="155">
        <v>14</v>
      </c>
      <c r="O21" s="154">
        <v>15</v>
      </c>
      <c r="P21" s="155">
        <v>16</v>
      </c>
      <c r="Q21" s="154">
        <v>17</v>
      </c>
      <c r="R21" s="155">
        <v>18</v>
      </c>
      <c r="S21" s="154">
        <v>19</v>
      </c>
      <c r="T21" s="27"/>
      <c r="U21" s="27"/>
      <c r="V21" s="27"/>
      <c r="W21" s="27"/>
      <c r="X21" s="27"/>
      <c r="Y21" s="27"/>
      <c r="Z21" s="26"/>
      <c r="AA21" s="26"/>
      <c r="AB21" s="26"/>
    </row>
    <row r="22" spans="1:28" s="2" customFormat="1" ht="32.25" customHeight="1" x14ac:dyDescent="0.2">
      <c r="A22" s="39"/>
      <c r="B22" s="44" t="s">
        <v>92</v>
      </c>
      <c r="C22" s="44"/>
      <c r="D22" s="44"/>
      <c r="E22" s="44" t="s">
        <v>91</v>
      </c>
      <c r="F22" s="44" t="s">
        <v>90</v>
      </c>
      <c r="G22" s="44" t="s">
        <v>463</v>
      </c>
      <c r="H22" s="44"/>
      <c r="I22" s="44"/>
      <c r="J22" s="44"/>
      <c r="K22" s="44"/>
      <c r="L22" s="44"/>
      <c r="M22" s="44"/>
      <c r="N22" s="44"/>
      <c r="O22" s="44"/>
      <c r="P22" s="44"/>
      <c r="Q22" s="35"/>
      <c r="R22" s="4"/>
      <c r="S22" s="153"/>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3" t="str">
        <f>'1. паспорт местоположение'!A5:C5</f>
        <v>Год раскрытия информации: 2022 год</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1"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31" t="str">
        <f>'1. паспорт местоположение'!A12:C12</f>
        <v>I_PK3400.03.01</v>
      </c>
      <c r="B13" s="231"/>
      <c r="C13" s="231"/>
      <c r="D13" s="231"/>
      <c r="E13" s="231"/>
      <c r="F13" s="231"/>
      <c r="G13" s="231"/>
      <c r="H13" s="231"/>
      <c r="I13" s="231"/>
      <c r="J13" s="231"/>
      <c r="K13" s="231"/>
      <c r="L13" s="231"/>
      <c r="M13" s="231"/>
      <c r="N13" s="231"/>
      <c r="O13" s="231"/>
      <c r="P13" s="231"/>
      <c r="Q13" s="231"/>
      <c r="R13" s="231"/>
      <c r="S13" s="231"/>
      <c r="T13" s="231"/>
    </row>
    <row r="14" spans="1:20" s="11"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 customFormat="1" x14ac:dyDescent="0.2">
      <c r="A16" s="231"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6" s="231"/>
      <c r="C16" s="231"/>
      <c r="D16" s="231"/>
      <c r="E16" s="231"/>
      <c r="F16" s="231"/>
      <c r="G16" s="231"/>
      <c r="H16" s="231"/>
      <c r="I16" s="231"/>
      <c r="J16" s="231"/>
      <c r="K16" s="231"/>
      <c r="L16" s="231"/>
      <c r="M16" s="231"/>
      <c r="N16" s="231"/>
      <c r="O16" s="231"/>
      <c r="P16" s="231"/>
      <c r="Q16" s="231"/>
      <c r="R16" s="231"/>
      <c r="S16" s="231"/>
      <c r="T16" s="231"/>
    </row>
    <row r="17" spans="1:20" s="2"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20"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2" customFormat="1" ht="15" customHeight="1" x14ac:dyDescent="0.2">
      <c r="A19" s="226" t="s">
        <v>474</v>
      </c>
      <c r="B19" s="226"/>
      <c r="C19" s="226"/>
      <c r="D19" s="226"/>
      <c r="E19" s="226"/>
      <c r="F19" s="226"/>
      <c r="G19" s="226"/>
      <c r="H19" s="226"/>
      <c r="I19" s="226"/>
      <c r="J19" s="226"/>
      <c r="K19" s="226"/>
      <c r="L19" s="226"/>
      <c r="M19" s="226"/>
      <c r="N19" s="226"/>
      <c r="O19" s="226"/>
      <c r="P19" s="226"/>
      <c r="Q19" s="226"/>
      <c r="R19" s="226"/>
      <c r="S19" s="226"/>
      <c r="T19" s="226"/>
    </row>
    <row r="20" spans="1:20" s="56"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6</v>
      </c>
      <c r="B21" s="239" t="s">
        <v>214</v>
      </c>
      <c r="C21" s="240"/>
      <c r="D21" s="243" t="s">
        <v>126</v>
      </c>
      <c r="E21" s="239" t="s">
        <v>503</v>
      </c>
      <c r="F21" s="240"/>
      <c r="G21" s="239" t="s">
        <v>264</v>
      </c>
      <c r="H21" s="240"/>
      <c r="I21" s="239" t="s">
        <v>125</v>
      </c>
      <c r="J21" s="240"/>
      <c r="K21" s="243" t="s">
        <v>124</v>
      </c>
      <c r="L21" s="239" t="s">
        <v>123</v>
      </c>
      <c r="M21" s="240"/>
      <c r="N21" s="239" t="s">
        <v>499</v>
      </c>
      <c r="O21" s="240"/>
      <c r="P21" s="243" t="s">
        <v>122</v>
      </c>
      <c r="Q21" s="249" t="s">
        <v>121</v>
      </c>
      <c r="R21" s="250"/>
      <c r="S21" s="249" t="s">
        <v>120</v>
      </c>
      <c r="T21" s="251"/>
    </row>
    <row r="22" spans="1:20" ht="204.75" customHeight="1" x14ac:dyDescent="0.25">
      <c r="A22" s="247"/>
      <c r="B22" s="241"/>
      <c r="C22" s="242"/>
      <c r="D22" s="245"/>
      <c r="E22" s="241"/>
      <c r="F22" s="242"/>
      <c r="G22" s="241"/>
      <c r="H22" s="242"/>
      <c r="I22" s="241"/>
      <c r="J22" s="242"/>
      <c r="K22" s="244"/>
      <c r="L22" s="241"/>
      <c r="M22" s="242"/>
      <c r="N22" s="241"/>
      <c r="O22" s="242"/>
      <c r="P22" s="244"/>
      <c r="Q22" s="92" t="s">
        <v>119</v>
      </c>
      <c r="R22" s="92" t="s">
        <v>473</v>
      </c>
      <c r="S22" s="92" t="s">
        <v>118</v>
      </c>
      <c r="T22" s="92" t="s">
        <v>117</v>
      </c>
    </row>
    <row r="23" spans="1:20" ht="51.75" customHeight="1" x14ac:dyDescent="0.25">
      <c r="A23" s="248"/>
      <c r="B23" s="161" t="s">
        <v>115</v>
      </c>
      <c r="C23" s="161" t="s">
        <v>116</v>
      </c>
      <c r="D23" s="244"/>
      <c r="E23" s="161" t="s">
        <v>115</v>
      </c>
      <c r="F23" s="161" t="s">
        <v>116</v>
      </c>
      <c r="G23" s="161" t="s">
        <v>115</v>
      </c>
      <c r="H23" s="161" t="s">
        <v>116</v>
      </c>
      <c r="I23" s="161" t="s">
        <v>115</v>
      </c>
      <c r="J23" s="161" t="s">
        <v>116</v>
      </c>
      <c r="K23" s="161" t="s">
        <v>115</v>
      </c>
      <c r="L23" s="161" t="s">
        <v>115</v>
      </c>
      <c r="M23" s="161" t="s">
        <v>116</v>
      </c>
      <c r="N23" s="161" t="s">
        <v>115</v>
      </c>
      <c r="O23" s="161" t="s">
        <v>116</v>
      </c>
      <c r="P23" s="162" t="s">
        <v>115</v>
      </c>
      <c r="Q23" s="92" t="s">
        <v>115</v>
      </c>
      <c r="R23" s="92" t="s">
        <v>115</v>
      </c>
      <c r="S23" s="92" t="s">
        <v>115</v>
      </c>
      <c r="T23" s="92" t="s">
        <v>115</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4"/>
      <c r="R30" s="58"/>
      <c r="S30" s="164"/>
      <c r="T30" s="58"/>
    </row>
    <row r="31" spans="1:20" s="56" customFormat="1" ht="24" customHeight="1" x14ac:dyDescent="0.25">
      <c r="A31" s="60"/>
      <c r="B31" s="58"/>
      <c r="C31" s="58"/>
      <c r="D31" s="58"/>
      <c r="E31" s="58"/>
      <c r="F31" s="58"/>
      <c r="G31" s="58"/>
      <c r="H31" s="58"/>
      <c r="I31" s="58"/>
      <c r="J31" s="57"/>
      <c r="K31" s="57"/>
      <c r="L31" s="57"/>
      <c r="M31" s="59"/>
      <c r="N31" s="59"/>
      <c r="O31" s="59"/>
      <c r="P31" s="57"/>
      <c r="Q31" s="164"/>
      <c r="R31" s="58"/>
      <c r="S31" s="164"/>
      <c r="T31" s="58"/>
    </row>
    <row r="32" spans="1:20" s="56" customFormat="1" ht="24" customHeight="1" x14ac:dyDescent="0.25">
      <c r="A32" s="60"/>
      <c r="B32" s="58"/>
      <c r="C32" s="58"/>
      <c r="D32" s="58"/>
      <c r="E32" s="58"/>
      <c r="F32" s="58"/>
      <c r="G32" s="58"/>
      <c r="H32" s="58"/>
      <c r="I32" s="58"/>
      <c r="J32" s="57"/>
      <c r="K32" s="57"/>
      <c r="L32" s="57"/>
      <c r="M32" s="59"/>
      <c r="N32" s="59"/>
      <c r="O32" s="59"/>
      <c r="P32" s="57"/>
      <c r="Q32" s="164"/>
      <c r="R32" s="58"/>
      <c r="S32" s="164"/>
      <c r="T32" s="58"/>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54" customFormat="1" ht="12.75" x14ac:dyDescent="0.2">
      <c r="B35" s="55"/>
      <c r="C35" s="55"/>
      <c r="K35" s="55"/>
    </row>
    <row r="36" spans="1:113" s="54" customFormat="1" x14ac:dyDescent="0.25">
      <c r="B36" s="52" t="s">
        <v>114</v>
      </c>
      <c r="C36" s="52"/>
      <c r="D36" s="52"/>
      <c r="E36" s="52"/>
      <c r="F36" s="52"/>
      <c r="G36" s="52"/>
      <c r="H36" s="52"/>
      <c r="I36" s="52"/>
      <c r="J36" s="52"/>
      <c r="K36" s="52"/>
      <c r="L36" s="52"/>
      <c r="M36" s="52"/>
      <c r="N36" s="52"/>
      <c r="O36" s="52"/>
      <c r="P36" s="52"/>
      <c r="Q36" s="52"/>
      <c r="R36" s="52"/>
    </row>
    <row r="37" spans="1:113" x14ac:dyDescent="0.25">
      <c r="B37" s="238" t="s">
        <v>509</v>
      </c>
      <c r="C37" s="238"/>
      <c r="D37" s="238"/>
      <c r="E37" s="238"/>
      <c r="F37" s="238"/>
      <c r="G37" s="238"/>
      <c r="H37" s="238"/>
      <c r="I37" s="238"/>
      <c r="J37" s="238"/>
      <c r="K37" s="238"/>
      <c r="L37" s="238"/>
      <c r="M37" s="238"/>
      <c r="N37" s="238"/>
      <c r="O37" s="238"/>
      <c r="P37" s="238"/>
      <c r="Q37" s="238"/>
      <c r="R37" s="23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472</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113</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112</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111</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110</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109</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108</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107</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106</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105</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227" t="s">
        <v>10</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row>
    <row r="10" spans="1:27" s="11"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1" t="str">
        <f>'1. паспорт местоположение'!A12</f>
        <v>I_PK3400.03.01</v>
      </c>
      <c r="F12" s="231"/>
      <c r="G12" s="231"/>
      <c r="H12" s="231"/>
      <c r="I12" s="231"/>
      <c r="J12" s="231"/>
      <c r="K12" s="231"/>
      <c r="L12" s="231"/>
      <c r="M12" s="231"/>
      <c r="N12" s="231"/>
      <c r="O12" s="231"/>
      <c r="P12" s="231"/>
      <c r="Q12" s="231"/>
      <c r="R12" s="231"/>
      <c r="S12" s="231"/>
      <c r="T12" s="231"/>
      <c r="U12" s="231"/>
      <c r="V12" s="231"/>
      <c r="W12" s="231"/>
      <c r="X12" s="231"/>
      <c r="Y12" s="231"/>
    </row>
    <row r="13" spans="1:27" s="11"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31" t="str">
        <f>'1. паспорт местоположение'!A15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476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6" customFormat="1" ht="21" customHeight="1" x14ac:dyDescent="0.25"/>
    <row r="21" spans="1:27" ht="15.75" customHeight="1" x14ac:dyDescent="0.25">
      <c r="A21" s="253" t="s">
        <v>6</v>
      </c>
      <c r="B21" s="256" t="s">
        <v>483</v>
      </c>
      <c r="C21" s="257"/>
      <c r="D21" s="256" t="s">
        <v>485</v>
      </c>
      <c r="E21" s="257"/>
      <c r="F21" s="249" t="s">
        <v>98</v>
      </c>
      <c r="G21" s="251"/>
      <c r="H21" s="251"/>
      <c r="I21" s="250"/>
      <c r="J21" s="253" t="s">
        <v>486</v>
      </c>
      <c r="K21" s="256" t="s">
        <v>487</v>
      </c>
      <c r="L21" s="257"/>
      <c r="M21" s="256" t="s">
        <v>488</v>
      </c>
      <c r="N21" s="257"/>
      <c r="O21" s="256" t="s">
        <v>475</v>
      </c>
      <c r="P21" s="257"/>
      <c r="Q21" s="256" t="s">
        <v>131</v>
      </c>
      <c r="R21" s="257"/>
      <c r="S21" s="253" t="s">
        <v>130</v>
      </c>
      <c r="T21" s="253" t="s">
        <v>489</v>
      </c>
      <c r="U21" s="253" t="s">
        <v>484</v>
      </c>
      <c r="V21" s="256" t="s">
        <v>129</v>
      </c>
      <c r="W21" s="257"/>
      <c r="X21" s="249" t="s">
        <v>121</v>
      </c>
      <c r="Y21" s="251"/>
      <c r="Z21" s="249" t="s">
        <v>120</v>
      </c>
      <c r="AA21" s="251"/>
    </row>
    <row r="22" spans="1:27" ht="216" customHeight="1" x14ac:dyDescent="0.25">
      <c r="A22" s="254"/>
      <c r="B22" s="258"/>
      <c r="C22" s="259"/>
      <c r="D22" s="258"/>
      <c r="E22" s="259"/>
      <c r="F22" s="249" t="s">
        <v>128</v>
      </c>
      <c r="G22" s="250"/>
      <c r="H22" s="249" t="s">
        <v>127</v>
      </c>
      <c r="I22" s="250"/>
      <c r="J22" s="255"/>
      <c r="K22" s="258"/>
      <c r="L22" s="259"/>
      <c r="M22" s="258"/>
      <c r="N22" s="259"/>
      <c r="O22" s="258"/>
      <c r="P22" s="259"/>
      <c r="Q22" s="258"/>
      <c r="R22" s="259"/>
      <c r="S22" s="255"/>
      <c r="T22" s="255"/>
      <c r="U22" s="255"/>
      <c r="V22" s="258"/>
      <c r="W22" s="259"/>
      <c r="X22" s="92" t="s">
        <v>119</v>
      </c>
      <c r="Y22" s="92" t="s">
        <v>473</v>
      </c>
      <c r="Z22" s="92" t="s">
        <v>118</v>
      </c>
      <c r="AA22" s="92" t="s">
        <v>117</v>
      </c>
    </row>
    <row r="23" spans="1:27" ht="60" customHeight="1" x14ac:dyDescent="0.25">
      <c r="A23" s="255"/>
      <c r="B23" s="159" t="s">
        <v>115</v>
      </c>
      <c r="C23" s="159" t="s">
        <v>116</v>
      </c>
      <c r="D23" s="93" t="s">
        <v>115</v>
      </c>
      <c r="E23" s="93" t="s">
        <v>116</v>
      </c>
      <c r="F23" s="93" t="s">
        <v>115</v>
      </c>
      <c r="G23" s="93" t="s">
        <v>116</v>
      </c>
      <c r="H23" s="93" t="s">
        <v>115</v>
      </c>
      <c r="I23" s="93" t="s">
        <v>116</v>
      </c>
      <c r="J23" s="93" t="s">
        <v>115</v>
      </c>
      <c r="K23" s="93" t="s">
        <v>115</v>
      </c>
      <c r="L23" s="93" t="s">
        <v>116</v>
      </c>
      <c r="M23" s="93" t="s">
        <v>115</v>
      </c>
      <c r="N23" s="93" t="s">
        <v>116</v>
      </c>
      <c r="O23" s="93" t="s">
        <v>115</v>
      </c>
      <c r="P23" s="93" t="s">
        <v>116</v>
      </c>
      <c r="Q23" s="93" t="s">
        <v>115</v>
      </c>
      <c r="R23" s="93" t="s">
        <v>116</v>
      </c>
      <c r="S23" s="93" t="s">
        <v>115</v>
      </c>
      <c r="T23" s="93" t="s">
        <v>115</v>
      </c>
      <c r="U23" s="93" t="s">
        <v>115</v>
      </c>
      <c r="V23" s="93" t="s">
        <v>115</v>
      </c>
      <c r="W23" s="93" t="s">
        <v>116</v>
      </c>
      <c r="X23" s="93" t="s">
        <v>115</v>
      </c>
      <c r="Y23" s="93" t="s">
        <v>115</v>
      </c>
      <c r="Z23" s="92" t="s">
        <v>115</v>
      </c>
      <c r="AA23" s="92" t="s">
        <v>115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3" t="str">
        <f>'1. паспорт местоположение'!A5:C5</f>
        <v>Год раскрытия информации: 2022 год</v>
      </c>
      <c r="B5" s="223"/>
      <c r="C5" s="22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227" t="s">
        <v>10</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"Россети Тюмень"</v>
      </c>
      <c r="B9" s="231"/>
      <c r="C9" s="231"/>
      <c r="D9" s="7"/>
      <c r="E9" s="7"/>
      <c r="F9" s="7"/>
      <c r="G9" s="7"/>
      <c r="H9" s="12"/>
      <c r="I9" s="12"/>
      <c r="J9" s="12"/>
      <c r="K9" s="12"/>
      <c r="L9" s="12"/>
      <c r="M9" s="12"/>
      <c r="N9" s="12"/>
      <c r="O9" s="12"/>
      <c r="P9" s="12"/>
      <c r="Q9" s="12"/>
      <c r="R9" s="12"/>
      <c r="S9" s="12"/>
      <c r="T9" s="12"/>
      <c r="U9" s="12"/>
    </row>
    <row r="10" spans="1:29" s="11" customFormat="1" ht="18.75" x14ac:dyDescent="0.2">
      <c r="A10" s="224" t="s">
        <v>9</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I_PK3400.03.01</v>
      </c>
      <c r="B12" s="231"/>
      <c r="C12" s="231"/>
      <c r="D12" s="7"/>
      <c r="E12" s="7"/>
      <c r="F12" s="7"/>
      <c r="G12" s="7"/>
      <c r="H12" s="12"/>
      <c r="I12" s="12"/>
      <c r="J12" s="12"/>
      <c r="K12" s="12"/>
      <c r="L12" s="12"/>
      <c r="M12" s="12"/>
      <c r="N12" s="12"/>
      <c r="O12" s="12"/>
      <c r="P12" s="12"/>
      <c r="Q12" s="12"/>
      <c r="R12" s="12"/>
      <c r="S12" s="12"/>
      <c r="T12" s="12"/>
      <c r="U12" s="12"/>
    </row>
    <row r="13" spans="1:29" s="11" customFormat="1" ht="18.75" x14ac:dyDescent="0.2">
      <c r="A13" s="224" t="s">
        <v>8</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5"/>
      <c r="B14" s="235"/>
      <c r="C14" s="235"/>
      <c r="D14" s="9"/>
      <c r="E14" s="9"/>
      <c r="F14" s="9"/>
      <c r="G14" s="9"/>
      <c r="H14" s="9"/>
      <c r="I14" s="9"/>
      <c r="J14" s="9"/>
      <c r="K14" s="9"/>
      <c r="L14" s="9"/>
      <c r="M14" s="9"/>
      <c r="N14" s="9"/>
      <c r="O14" s="9"/>
      <c r="P14" s="9"/>
      <c r="Q14" s="9"/>
      <c r="R14" s="9"/>
      <c r="S14" s="9"/>
      <c r="T14" s="9"/>
      <c r="U14" s="9"/>
    </row>
    <row r="15" spans="1:29" s="2" customFormat="1" ht="151.5" customHeight="1" x14ac:dyDescent="0.2">
      <c r="A15" s="22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5" s="229"/>
      <c r="C15" s="229"/>
      <c r="D15" s="7"/>
      <c r="E15" s="7"/>
      <c r="F15" s="7"/>
      <c r="G15" s="7"/>
      <c r="H15" s="7"/>
      <c r="I15" s="7"/>
      <c r="J15" s="7"/>
      <c r="K15" s="7"/>
      <c r="L15" s="7"/>
      <c r="M15" s="7"/>
      <c r="N15" s="7"/>
      <c r="O15" s="7"/>
      <c r="P15" s="7"/>
      <c r="Q15" s="7"/>
      <c r="R15" s="7"/>
      <c r="S15" s="7"/>
      <c r="T15" s="7"/>
      <c r="U15" s="7"/>
    </row>
    <row r="16" spans="1:29" s="2" customFormat="1" ht="15" customHeight="1" x14ac:dyDescent="0.2">
      <c r="A16" s="224" t="s">
        <v>7</v>
      </c>
      <c r="B16" s="224"/>
      <c r="C16" s="224"/>
      <c r="D16" s="5"/>
      <c r="E16" s="5"/>
      <c r="F16" s="5"/>
      <c r="G16" s="5"/>
      <c r="H16" s="5"/>
      <c r="I16" s="5"/>
      <c r="J16" s="5"/>
      <c r="K16" s="5"/>
      <c r="L16" s="5"/>
      <c r="M16" s="5"/>
      <c r="N16" s="5"/>
      <c r="O16" s="5"/>
      <c r="P16" s="5"/>
      <c r="Q16" s="5"/>
      <c r="R16" s="5"/>
      <c r="S16" s="5"/>
      <c r="T16" s="5"/>
      <c r="U16" s="5"/>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5" t="s">
        <v>468</v>
      </c>
      <c r="B18" s="225"/>
      <c r="C18" s="2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71.25" customHeight="1" x14ac:dyDescent="0.2">
      <c r="A22" s="23" t="s">
        <v>66</v>
      </c>
      <c r="B22" s="29" t="s">
        <v>481</v>
      </c>
      <c r="C22" s="172" t="s">
        <v>521</v>
      </c>
      <c r="D22" s="28"/>
      <c r="E22" s="28"/>
      <c r="F22" s="27"/>
      <c r="G22" s="27"/>
      <c r="H22" s="27"/>
      <c r="I22" s="27"/>
      <c r="J22" s="27"/>
      <c r="K22" s="27"/>
      <c r="L22" s="27"/>
      <c r="M22" s="27"/>
      <c r="N22" s="27"/>
      <c r="O22" s="27"/>
      <c r="P22" s="27"/>
      <c r="Q22" s="26"/>
      <c r="R22" s="26"/>
      <c r="S22" s="26"/>
      <c r="T22" s="26"/>
      <c r="U22" s="26"/>
    </row>
    <row r="23" spans="1:21" ht="87.75" customHeight="1" x14ac:dyDescent="0.25">
      <c r="A23" s="23" t="s">
        <v>64</v>
      </c>
      <c r="B23" s="25" t="s">
        <v>61</v>
      </c>
      <c r="C23" s="34" t="s">
        <v>522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501</v>
      </c>
      <c r="C24" s="174" t="str">
        <f>'1. паспорт местоположение'!C40</f>
        <v>Финансирование - 7,01 млн.руб.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502</v>
      </c>
      <c r="C25" s="34" t="s">
        <v>525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221</v>
      </c>
      <c r="C26" s="34" t="s">
        <v>526</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482</v>
      </c>
      <c r="C27" s="173"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4">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4">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4" t="s">
        <v>516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4" t="s">
        <v>11</v>
      </c>
    </row>
    <row r="3" spans="1:28" ht="18.75" x14ac:dyDescent="0.3">
      <c r="Z3" s="14" t="s">
        <v>69</v>
      </c>
    </row>
    <row r="4" spans="1:28"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56"/>
      <c r="AB6" s="156"/>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56"/>
      <c r="AB7" s="156"/>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57"/>
      <c r="AB8" s="157"/>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58"/>
      <c r="AB9" s="15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56"/>
      <c r="AB10" s="156"/>
    </row>
    <row r="11" spans="1:28" ht="15.75" x14ac:dyDescent="0.25">
      <c r="A11" s="231" t="str">
        <f>'1. паспорт местоположение'!A12:C12</f>
        <v>I_PK3400.03.01</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57"/>
      <c r="AB11" s="157"/>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58"/>
      <c r="AB12" s="158"/>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ht="60" customHeight="1" x14ac:dyDescent="0.25">
      <c r="A14" s="22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57"/>
      <c r="AB14" s="157"/>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58"/>
      <c r="AB15" s="15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8"/>
      <c r="AB20" s="168"/>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8"/>
      <c r="AB21" s="168"/>
    </row>
    <row r="22" spans="1:28" x14ac:dyDescent="0.25">
      <c r="A22" s="261" t="s">
        <v>500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69"/>
      <c r="AB22" s="169"/>
    </row>
    <row r="23" spans="1:28" ht="32.25" customHeight="1" x14ac:dyDescent="0.25">
      <c r="A23" s="263" t="s">
        <v>376</v>
      </c>
      <c r="B23" s="264"/>
      <c r="C23" s="264"/>
      <c r="D23" s="264"/>
      <c r="E23" s="264"/>
      <c r="F23" s="264"/>
      <c r="G23" s="264"/>
      <c r="H23" s="264"/>
      <c r="I23" s="264"/>
      <c r="J23" s="264"/>
      <c r="K23" s="264"/>
      <c r="L23" s="265"/>
      <c r="M23" s="262" t="s">
        <v>377</v>
      </c>
      <c r="N23" s="262"/>
      <c r="O23" s="262"/>
      <c r="P23" s="262"/>
      <c r="Q23" s="262"/>
      <c r="R23" s="262"/>
      <c r="S23" s="262"/>
      <c r="T23" s="262"/>
      <c r="U23" s="262"/>
      <c r="V23" s="262"/>
      <c r="W23" s="262"/>
      <c r="X23" s="262"/>
      <c r="Y23" s="262"/>
      <c r="Z23" s="262"/>
    </row>
    <row r="24" spans="1:28" ht="151.5" customHeight="1" x14ac:dyDescent="0.25">
      <c r="A24" s="89" t="s">
        <v>224</v>
      </c>
      <c r="B24" s="90" t="s">
        <v>253</v>
      </c>
      <c r="C24" s="89" t="s">
        <v>370</v>
      </c>
      <c r="D24" s="89" t="s">
        <v>225</v>
      </c>
      <c r="E24" s="89" t="s">
        <v>371</v>
      </c>
      <c r="F24" s="89" t="s">
        <v>373</v>
      </c>
      <c r="G24" s="89" t="s">
        <v>372</v>
      </c>
      <c r="H24" s="89" t="s">
        <v>226</v>
      </c>
      <c r="I24" s="89" t="s">
        <v>374</v>
      </c>
      <c r="J24" s="89" t="s">
        <v>258</v>
      </c>
      <c r="K24" s="90" t="s">
        <v>252</v>
      </c>
      <c r="L24" s="90" t="s">
        <v>227</v>
      </c>
      <c r="M24" s="91" t="s">
        <v>272</v>
      </c>
      <c r="N24" s="90" t="s">
        <v>511</v>
      </c>
      <c r="O24" s="89" t="s">
        <v>269</v>
      </c>
      <c r="P24" s="89" t="s">
        <v>270</v>
      </c>
      <c r="Q24" s="89" t="s">
        <v>268</v>
      </c>
      <c r="R24" s="89" t="s">
        <v>226</v>
      </c>
      <c r="S24" s="89" t="s">
        <v>267</v>
      </c>
      <c r="T24" s="89" t="s">
        <v>266</v>
      </c>
      <c r="U24" s="89" t="s">
        <v>369</v>
      </c>
      <c r="V24" s="89" t="s">
        <v>268</v>
      </c>
      <c r="W24" s="104" t="s">
        <v>251</v>
      </c>
      <c r="X24" s="104" t="s">
        <v>283</v>
      </c>
      <c r="Y24" s="104" t="s">
        <v>284</v>
      </c>
      <c r="Z24" s="106" t="s">
        <v>281</v>
      </c>
    </row>
    <row r="25" spans="1:28" ht="16.5" customHeight="1" x14ac:dyDescent="0.25">
      <c r="A25" s="89">
        <v>1</v>
      </c>
      <c r="B25" s="90">
        <v>2</v>
      </c>
      <c r="C25" s="89">
        <v>3</v>
      </c>
      <c r="D25" s="90">
        <v>4</v>
      </c>
      <c r="E25" s="89">
        <v>5</v>
      </c>
      <c r="F25" s="90">
        <v>6</v>
      </c>
      <c r="G25" s="89">
        <v>7</v>
      </c>
      <c r="H25" s="90">
        <v>8</v>
      </c>
      <c r="I25" s="89">
        <v>9</v>
      </c>
      <c r="J25" s="90">
        <v>10</v>
      </c>
      <c r="K25" s="170">
        <v>11</v>
      </c>
      <c r="L25" s="90">
        <v>12</v>
      </c>
      <c r="M25" s="170">
        <v>13</v>
      </c>
      <c r="N25" s="90">
        <v>14</v>
      </c>
      <c r="O25" s="170">
        <v>15</v>
      </c>
      <c r="P25" s="90">
        <v>16</v>
      </c>
      <c r="Q25" s="170">
        <v>17</v>
      </c>
      <c r="R25" s="90">
        <v>18</v>
      </c>
      <c r="S25" s="170">
        <v>19</v>
      </c>
      <c r="T25" s="90">
        <v>20</v>
      </c>
      <c r="U25" s="170">
        <v>21</v>
      </c>
      <c r="V25" s="90">
        <v>22</v>
      </c>
      <c r="W25" s="170">
        <v>23</v>
      </c>
      <c r="X25" s="90">
        <v>24</v>
      </c>
      <c r="Y25" s="170">
        <v>25</v>
      </c>
      <c r="Z25" s="90">
        <v>26</v>
      </c>
    </row>
    <row r="26" spans="1:28" ht="45.75" customHeight="1" x14ac:dyDescent="0.25">
      <c r="A26" s="82" t="s">
        <v>354</v>
      </c>
      <c r="B26" s="88"/>
      <c r="C26" s="84" t="s">
        <v>356</v>
      </c>
      <c r="D26" s="84" t="s">
        <v>357</v>
      </c>
      <c r="E26" s="84" t="s">
        <v>358</v>
      </c>
      <c r="F26" s="84" t="s">
        <v>263</v>
      </c>
      <c r="G26" s="84" t="s">
        <v>359</v>
      </c>
      <c r="H26" s="84" t="s">
        <v>226</v>
      </c>
      <c r="I26" s="84" t="s">
        <v>360</v>
      </c>
      <c r="J26" s="84" t="s">
        <v>361</v>
      </c>
      <c r="K26" s="81"/>
      <c r="L26" s="85" t="s">
        <v>249</v>
      </c>
      <c r="M26" s="87" t="s">
        <v>265</v>
      </c>
      <c r="N26" s="81"/>
      <c r="O26" s="81"/>
      <c r="P26" s="81"/>
      <c r="Q26" s="81"/>
      <c r="R26" s="81"/>
      <c r="S26" s="81"/>
      <c r="T26" s="81"/>
      <c r="U26" s="81"/>
      <c r="V26" s="81"/>
      <c r="W26" s="81"/>
      <c r="X26" s="81"/>
      <c r="Y26" s="81"/>
      <c r="Z26" s="83" t="s">
        <v>282</v>
      </c>
    </row>
    <row r="27" spans="1:28" x14ac:dyDescent="0.25">
      <c r="A27" s="81" t="s">
        <v>228</v>
      </c>
      <c r="B27" s="81" t="s">
        <v>254</v>
      </c>
      <c r="C27" s="81" t="s">
        <v>233</v>
      </c>
      <c r="D27" s="81" t="s">
        <v>234</v>
      </c>
      <c r="E27" s="81" t="s">
        <v>273</v>
      </c>
      <c r="F27" s="84" t="s">
        <v>229</v>
      </c>
      <c r="G27" s="84" t="s">
        <v>277</v>
      </c>
      <c r="H27" s="81" t="s">
        <v>226</v>
      </c>
      <c r="I27" s="84" t="s">
        <v>259</v>
      </c>
      <c r="J27" s="84" t="s">
        <v>241</v>
      </c>
      <c r="K27" s="85" t="s">
        <v>245</v>
      </c>
      <c r="L27" s="81"/>
      <c r="M27" s="85" t="s">
        <v>271</v>
      </c>
      <c r="N27" s="81"/>
      <c r="O27" s="81"/>
      <c r="P27" s="81"/>
      <c r="Q27" s="81"/>
      <c r="R27" s="81"/>
      <c r="S27" s="81"/>
      <c r="T27" s="81"/>
      <c r="U27" s="81"/>
      <c r="V27" s="81"/>
      <c r="W27" s="81"/>
      <c r="X27" s="81"/>
      <c r="Y27" s="81"/>
      <c r="Z27" s="81"/>
    </row>
    <row r="28" spans="1:28" x14ac:dyDescent="0.25">
      <c r="A28" s="81" t="s">
        <v>228</v>
      </c>
      <c r="B28" s="81" t="s">
        <v>255</v>
      </c>
      <c r="C28" s="81" t="s">
        <v>235</v>
      </c>
      <c r="D28" s="81" t="s">
        <v>236</v>
      </c>
      <c r="E28" s="81" t="s">
        <v>274</v>
      </c>
      <c r="F28" s="84" t="s">
        <v>230</v>
      </c>
      <c r="G28" s="84" t="s">
        <v>278</v>
      </c>
      <c r="H28" s="81" t="s">
        <v>226</v>
      </c>
      <c r="I28" s="84" t="s">
        <v>260</v>
      </c>
      <c r="J28" s="84" t="s">
        <v>242</v>
      </c>
      <c r="K28" s="85" t="s">
        <v>246</v>
      </c>
      <c r="L28" s="86"/>
      <c r="M28" s="85" t="s">
        <v>0</v>
      </c>
      <c r="N28" s="85"/>
      <c r="O28" s="85"/>
      <c r="P28" s="85"/>
      <c r="Q28" s="85"/>
      <c r="R28" s="85"/>
      <c r="S28" s="85"/>
      <c r="T28" s="85"/>
      <c r="U28" s="85"/>
      <c r="V28" s="85"/>
      <c r="W28" s="85"/>
      <c r="X28" s="85"/>
      <c r="Y28" s="85"/>
      <c r="Z28" s="85"/>
    </row>
    <row r="29" spans="1:28" x14ac:dyDescent="0.25">
      <c r="A29" s="81" t="s">
        <v>228</v>
      </c>
      <c r="B29" s="81" t="s">
        <v>256</v>
      </c>
      <c r="C29" s="81" t="s">
        <v>237</v>
      </c>
      <c r="D29" s="81" t="s">
        <v>238</v>
      </c>
      <c r="E29" s="81" t="s">
        <v>275</v>
      </c>
      <c r="F29" s="84" t="s">
        <v>231</v>
      </c>
      <c r="G29" s="84" t="s">
        <v>279</v>
      </c>
      <c r="H29" s="81" t="s">
        <v>226</v>
      </c>
      <c r="I29" s="84" t="s">
        <v>261</v>
      </c>
      <c r="J29" s="84" t="s">
        <v>243</v>
      </c>
      <c r="K29" s="85" t="s">
        <v>247</v>
      </c>
      <c r="L29" s="86"/>
      <c r="M29" s="81"/>
      <c r="N29" s="81"/>
      <c r="O29" s="81"/>
      <c r="P29" s="81"/>
      <c r="Q29" s="81"/>
      <c r="R29" s="81"/>
      <c r="S29" s="81"/>
      <c r="T29" s="81"/>
      <c r="U29" s="81"/>
      <c r="V29" s="81"/>
      <c r="W29" s="81"/>
      <c r="X29" s="81"/>
      <c r="Y29" s="81"/>
      <c r="Z29" s="81"/>
    </row>
    <row r="30" spans="1:28" x14ac:dyDescent="0.25">
      <c r="A30" s="81" t="s">
        <v>228</v>
      </c>
      <c r="B30" s="81" t="s">
        <v>257</v>
      </c>
      <c r="C30" s="81" t="s">
        <v>239</v>
      </c>
      <c r="D30" s="81" t="s">
        <v>240</v>
      </c>
      <c r="E30" s="81" t="s">
        <v>276</v>
      </c>
      <c r="F30" s="84" t="s">
        <v>232</v>
      </c>
      <c r="G30" s="84" t="s">
        <v>280</v>
      </c>
      <c r="H30" s="81" t="s">
        <v>226</v>
      </c>
      <c r="I30" s="84" t="s">
        <v>262</v>
      </c>
      <c r="J30" s="84" t="s">
        <v>244</v>
      </c>
      <c r="K30" s="85" t="s">
        <v>248</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355</v>
      </c>
      <c r="B32" s="88"/>
      <c r="C32" s="84" t="s">
        <v>362</v>
      </c>
      <c r="D32" s="84" t="s">
        <v>363</v>
      </c>
      <c r="E32" s="84" t="s">
        <v>364</v>
      </c>
      <c r="F32" s="84" t="s">
        <v>365</v>
      </c>
      <c r="G32" s="84" t="s">
        <v>366</v>
      </c>
      <c r="H32" s="84" t="s">
        <v>226</v>
      </c>
      <c r="I32" s="84" t="s">
        <v>367</v>
      </c>
      <c r="J32" s="84" t="s">
        <v>368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227" t="s">
        <v>10</v>
      </c>
      <c r="B7" s="227"/>
      <c r="C7" s="227"/>
      <c r="D7" s="227"/>
      <c r="E7" s="227"/>
      <c r="F7" s="227"/>
      <c r="G7" s="227"/>
      <c r="H7" s="227"/>
      <c r="I7" s="227"/>
      <c r="J7" s="227"/>
      <c r="K7" s="227"/>
      <c r="L7" s="227"/>
      <c r="M7" s="227"/>
      <c r="N7" s="227"/>
      <c r="O7" s="227"/>
      <c r="P7" s="12"/>
      <c r="Q7" s="12"/>
      <c r="R7" s="12"/>
      <c r="S7" s="12"/>
      <c r="T7" s="12"/>
      <c r="U7" s="12"/>
      <c r="V7" s="12"/>
      <c r="W7" s="12"/>
      <c r="X7" s="12"/>
      <c r="Y7" s="12"/>
      <c r="Z7" s="12"/>
    </row>
    <row r="8" spans="1:28" s="11" customFormat="1" ht="18.75" x14ac:dyDescent="0.2">
      <c r="A8" s="227"/>
      <c r="B8" s="227"/>
      <c r="C8" s="227"/>
      <c r="D8" s="227"/>
      <c r="E8" s="227"/>
      <c r="F8" s="227"/>
      <c r="G8" s="227"/>
      <c r="H8" s="227"/>
      <c r="I8" s="227"/>
      <c r="J8" s="227"/>
      <c r="K8" s="227"/>
      <c r="L8" s="227"/>
      <c r="M8" s="227"/>
      <c r="N8" s="227"/>
      <c r="O8" s="227"/>
      <c r="P8" s="12"/>
      <c r="Q8" s="12"/>
      <c r="R8" s="12"/>
      <c r="S8" s="12"/>
      <c r="T8" s="12"/>
      <c r="U8" s="12"/>
      <c r="V8" s="12"/>
      <c r="W8" s="12"/>
      <c r="X8" s="12"/>
      <c r="Y8" s="12"/>
      <c r="Z8" s="12"/>
    </row>
    <row r="9" spans="1:28" s="11"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2"/>
      <c r="Q9" s="12"/>
      <c r="R9" s="12"/>
      <c r="S9" s="12"/>
      <c r="T9" s="12"/>
      <c r="U9" s="12"/>
      <c r="V9" s="12"/>
      <c r="W9" s="12"/>
      <c r="X9" s="12"/>
      <c r="Y9" s="12"/>
      <c r="Z9" s="12"/>
    </row>
    <row r="10" spans="1:28" s="11" customFormat="1" ht="18.75" x14ac:dyDescent="0.2">
      <c r="A10" s="224" t="s">
        <v>9</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7"/>
      <c r="B11" s="227"/>
      <c r="C11" s="227"/>
      <c r="D11" s="227"/>
      <c r="E11" s="227"/>
      <c r="F11" s="227"/>
      <c r="G11" s="227"/>
      <c r="H11" s="227"/>
      <c r="I11" s="227"/>
      <c r="J11" s="227"/>
      <c r="K11" s="227"/>
      <c r="L11" s="227"/>
      <c r="M11" s="227"/>
      <c r="N11" s="227"/>
      <c r="O11" s="227"/>
      <c r="P11" s="12"/>
      <c r="Q11" s="12"/>
      <c r="R11" s="12"/>
      <c r="S11" s="12"/>
      <c r="T11" s="12"/>
      <c r="U11" s="12"/>
      <c r="V11" s="12"/>
      <c r="W11" s="12"/>
      <c r="X11" s="12"/>
      <c r="Y11" s="12"/>
      <c r="Z11" s="12"/>
    </row>
    <row r="12" spans="1:28" s="11" customFormat="1" ht="18.75" x14ac:dyDescent="0.2">
      <c r="A12" s="231" t="str">
        <f>'1. паспорт местоположение'!A12:C12</f>
        <v>I_PK3400.03.01</v>
      </c>
      <c r="B12" s="231"/>
      <c r="C12" s="231"/>
      <c r="D12" s="231"/>
      <c r="E12" s="231"/>
      <c r="F12" s="231"/>
      <c r="G12" s="231"/>
      <c r="H12" s="231"/>
      <c r="I12" s="231"/>
      <c r="J12" s="231"/>
      <c r="K12" s="231"/>
      <c r="L12" s="231"/>
      <c r="M12" s="231"/>
      <c r="N12" s="231"/>
      <c r="O12" s="231"/>
      <c r="P12" s="12"/>
      <c r="Q12" s="12"/>
      <c r="R12" s="12"/>
      <c r="S12" s="12"/>
      <c r="T12" s="12"/>
      <c r="U12" s="12"/>
      <c r="V12" s="12"/>
      <c r="W12" s="12"/>
      <c r="X12" s="12"/>
      <c r="Y12" s="12"/>
      <c r="Z12" s="12"/>
    </row>
    <row r="13" spans="1:28" s="11" customFormat="1" ht="18.75" x14ac:dyDescent="0.2">
      <c r="A13" s="224" t="s">
        <v>8</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35"/>
      <c r="B14" s="235"/>
      <c r="C14" s="235"/>
      <c r="D14" s="235"/>
      <c r="E14" s="235"/>
      <c r="F14" s="235"/>
      <c r="G14" s="235"/>
      <c r="H14" s="235"/>
      <c r="I14" s="235"/>
      <c r="J14" s="235"/>
      <c r="K14" s="235"/>
      <c r="L14" s="235"/>
      <c r="M14" s="235"/>
      <c r="N14" s="235"/>
      <c r="O14" s="235"/>
      <c r="P14" s="9"/>
      <c r="Q14" s="9"/>
      <c r="R14" s="9"/>
      <c r="S14" s="9"/>
      <c r="T14" s="9"/>
      <c r="U14" s="9"/>
      <c r="V14" s="9"/>
      <c r="W14" s="9"/>
      <c r="X14" s="9"/>
      <c r="Y14" s="9"/>
      <c r="Z14" s="9"/>
    </row>
    <row r="15" spans="1:28" s="2" customFormat="1" ht="91.5" customHeight="1" x14ac:dyDescent="0.2">
      <c r="A15" s="22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2" customFormat="1" ht="15" customHeight="1" x14ac:dyDescent="0.2">
      <c r="A16" s="224" t="s">
        <v>7</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2" customFormat="1" ht="15" customHeight="1" x14ac:dyDescent="0.2">
      <c r="A17" s="236"/>
      <c r="B17" s="236"/>
      <c r="C17" s="236"/>
      <c r="D17" s="236"/>
      <c r="E17" s="236"/>
      <c r="F17" s="236"/>
      <c r="G17" s="236"/>
      <c r="H17" s="236"/>
      <c r="I17" s="236"/>
      <c r="J17" s="236"/>
      <c r="K17" s="236"/>
      <c r="L17" s="236"/>
      <c r="M17" s="236"/>
      <c r="N17" s="236"/>
      <c r="O17" s="236"/>
      <c r="P17" s="3"/>
      <c r="Q17" s="3"/>
      <c r="R17" s="3"/>
      <c r="S17" s="3"/>
      <c r="T17" s="3"/>
      <c r="U17" s="3"/>
      <c r="V17" s="3"/>
      <c r="W17" s="3"/>
    </row>
    <row r="18" spans="1:26" s="2" customFormat="1" ht="91.5" customHeight="1" x14ac:dyDescent="0.2">
      <c r="A18" s="270" t="s">
        <v>477</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2" customFormat="1" ht="78" customHeight="1" x14ac:dyDescent="0.2">
      <c r="A19" s="230" t="s">
        <v>6</v>
      </c>
      <c r="B19" s="230" t="s">
        <v>89</v>
      </c>
      <c r="C19" s="230" t="s">
        <v>88</v>
      </c>
      <c r="D19" s="230" t="s">
        <v>77</v>
      </c>
      <c r="E19" s="267" t="s">
        <v>87</v>
      </c>
      <c r="F19" s="268"/>
      <c r="G19" s="268"/>
      <c r="H19" s="268"/>
      <c r="I19" s="269"/>
      <c r="J19" s="230" t="s">
        <v>86</v>
      </c>
      <c r="K19" s="230"/>
      <c r="L19" s="230"/>
      <c r="M19" s="230"/>
      <c r="N19" s="230"/>
      <c r="O19" s="230"/>
      <c r="P19" s="3"/>
      <c r="Q19" s="3"/>
      <c r="R19" s="3"/>
      <c r="S19" s="3"/>
      <c r="T19" s="3"/>
      <c r="U19" s="3"/>
      <c r="V19" s="3"/>
      <c r="W19" s="3"/>
    </row>
    <row r="20" spans="1:26" s="2" customFormat="1" ht="51" customHeight="1" x14ac:dyDescent="0.2">
      <c r="A20" s="230"/>
      <c r="B20" s="230"/>
      <c r="C20" s="230"/>
      <c r="D20" s="230"/>
      <c r="E20" s="39" t="s">
        <v>85</v>
      </c>
      <c r="F20" s="39" t="s">
        <v>84</v>
      </c>
      <c r="G20" s="39" t="s">
        <v>83</v>
      </c>
      <c r="H20" s="39" t="s">
        <v>82</v>
      </c>
      <c r="I20" s="39" t="s">
        <v>81</v>
      </c>
      <c r="J20" s="39" t="s">
        <v>80</v>
      </c>
      <c r="K20" s="39" t="s">
        <v>5</v>
      </c>
      <c r="L20" s="47" t="s">
        <v>4</v>
      </c>
      <c r="M20" s="46" t="s">
        <v>222</v>
      </c>
      <c r="N20" s="46" t="s">
        <v>79</v>
      </c>
      <c r="O20" s="46" t="s">
        <v>78</v>
      </c>
      <c r="P20" s="27"/>
      <c r="Q20" s="27"/>
      <c r="R20" s="27"/>
      <c r="S20" s="27"/>
      <c r="T20" s="27"/>
      <c r="U20" s="27"/>
      <c r="V20" s="27"/>
      <c r="W20" s="27"/>
      <c r="X20" s="26"/>
      <c r="Y20" s="26"/>
      <c r="Z20" s="26"/>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x14ac:dyDescent="0.2">
      <c r="A22" s="43"/>
      <c r="B22" s="45"/>
      <c r="C22" s="29" t="s">
        <v>512</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36" t="s">
        <v>70</v>
      </c>
      <c r="AR1" s="36"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351</v>
      </c>
    </row>
    <row r="4" spans="1:44" s="11" customFormat="1" ht="18.75" x14ac:dyDescent="0.3">
      <c r="A4" s="16"/>
      <c r="I4" s="15"/>
      <c r="J4" s="15"/>
      <c r="K4" s="14"/>
    </row>
    <row r="5" spans="1:44" s="11" customFormat="1" ht="18.75" customHeight="1" x14ac:dyDescent="0.2">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1" customFormat="1" ht="18.75" x14ac:dyDescent="0.3">
      <c r="A6" s="16"/>
      <c r="I6" s="15"/>
      <c r="J6" s="15"/>
      <c r="K6" s="14"/>
    </row>
    <row r="7" spans="1:44" s="11"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1"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1" t="str">
        <f>'1. паспорт местоположение'!A12:C12</f>
        <v>I_PK3400.03.01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1"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9" customHeight="1" x14ac:dyDescent="0.2">
      <c r="A15" s="22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6" t="s">
        <v>478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38"/>
      <c r="AP19" s="138"/>
      <c r="AQ19" s="138"/>
      <c r="AR19" s="36"/>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6" t="s">
        <v>350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8"/>
      <c r="AN24" s="108"/>
      <c r="AO24" s="136"/>
      <c r="AP24" s="136"/>
      <c r="AQ24" s="136"/>
      <c r="AR24" s="136"/>
      <c r="AS24" s="114"/>
    </row>
    <row r="25" spans="1:45" ht="12.75" customHeight="1" x14ac:dyDescent="0.25">
      <c r="A25" s="316" t="s">
        <v>349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5"/>
      <c r="AL25" s="315"/>
      <c r="AM25" s="109"/>
      <c r="AN25" s="337" t="s">
        <v>348</v>
      </c>
      <c r="AO25" s="337"/>
      <c r="AP25" s="337"/>
      <c r="AQ25" s="335"/>
      <c r="AR25" s="335"/>
      <c r="AS25" s="114"/>
    </row>
    <row r="26" spans="1:45" ht="17.25" customHeight="1" x14ac:dyDescent="0.25">
      <c r="A26" s="282" t="s">
        <v>347</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09"/>
      <c r="AN26" s="326" t="s">
        <v>346</v>
      </c>
      <c r="AO26" s="327"/>
      <c r="AP26" s="328"/>
      <c r="AQ26" s="318" t="s">
        <v>515</v>
      </c>
      <c r="AR26" s="319"/>
      <c r="AS26" s="114"/>
    </row>
    <row r="27" spans="1:45" ht="17.25" customHeight="1" x14ac:dyDescent="0.25">
      <c r="A27" s="282" t="s">
        <v>345</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09"/>
      <c r="AN27" s="326" t="s">
        <v>344</v>
      </c>
      <c r="AO27" s="327"/>
      <c r="AP27" s="328"/>
      <c r="AQ27" s="318" t="s">
        <v>515</v>
      </c>
      <c r="AR27" s="319"/>
      <c r="AS27" s="114"/>
    </row>
    <row r="28" spans="1:45" ht="27.75" customHeight="1" thickBot="1" x14ac:dyDescent="0.3">
      <c r="A28" s="329" t="s">
        <v>343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2"/>
      <c r="AL28" s="302"/>
      <c r="AM28" s="109"/>
      <c r="AN28" s="332" t="s">
        <v>342</v>
      </c>
      <c r="AO28" s="333"/>
      <c r="AP28" s="334"/>
      <c r="AQ28" s="318" t="s">
        <v>515</v>
      </c>
      <c r="AR28" s="319"/>
      <c r="AS28" s="114"/>
    </row>
    <row r="29" spans="1:45" ht="17.25" customHeight="1" x14ac:dyDescent="0.25">
      <c r="A29" s="320" t="s">
        <v>341</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5"/>
      <c r="AL29" s="315"/>
      <c r="AM29" s="109"/>
      <c r="AN29" s="323"/>
      <c r="AO29" s="324"/>
      <c r="AP29" s="324"/>
      <c r="AQ29" s="318"/>
      <c r="AR29" s="325"/>
      <c r="AS29" s="114"/>
    </row>
    <row r="30" spans="1:45" ht="17.25" customHeight="1" x14ac:dyDescent="0.25">
      <c r="A30" s="282" t="s">
        <v>340</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09"/>
      <c r="AS30" s="114"/>
    </row>
    <row r="31" spans="1:45" ht="17.25" customHeight="1" x14ac:dyDescent="0.25">
      <c r="A31" s="282" t="s">
        <v>339</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09"/>
      <c r="AN31" s="109"/>
      <c r="AO31" s="135"/>
      <c r="AP31" s="135"/>
      <c r="AQ31" s="135"/>
      <c r="AR31" s="135"/>
      <c r="AS31" s="114"/>
    </row>
    <row r="32" spans="1:45" ht="17.25" customHeight="1" x14ac:dyDescent="0.25">
      <c r="A32" s="282" t="s">
        <v>314</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09"/>
      <c r="AN32" s="109"/>
      <c r="AO32" s="109"/>
      <c r="AP32" s="109"/>
      <c r="AQ32" s="109"/>
      <c r="AR32" s="109"/>
      <c r="AS32" s="114"/>
    </row>
    <row r="33" spans="1:45" ht="17.25" customHeight="1" x14ac:dyDescent="0.25">
      <c r="A33" s="282" t="s">
        <v>338</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109"/>
      <c r="AN33" s="109"/>
      <c r="AO33" s="109"/>
      <c r="AP33" s="109"/>
      <c r="AQ33" s="109"/>
      <c r="AR33" s="109"/>
      <c r="AS33" s="114"/>
    </row>
    <row r="34" spans="1:45" ht="17.25" customHeight="1" x14ac:dyDescent="0.25">
      <c r="A34" s="282" t="s">
        <v>337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09"/>
      <c r="AN34" s="109"/>
      <c r="AO34" s="109"/>
      <c r="AP34" s="109"/>
      <c r="AQ34" s="109"/>
      <c r="AR34" s="109"/>
      <c r="AS34" s="114"/>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09"/>
      <c r="AN35" s="109"/>
      <c r="AO35" s="109"/>
      <c r="AP35" s="109"/>
      <c r="AQ35" s="109"/>
      <c r="AR35" s="109"/>
      <c r="AS35" s="114"/>
    </row>
    <row r="36" spans="1:45" ht="17.25" customHeight="1" thickBot="1" x14ac:dyDescent="0.3">
      <c r="A36" s="300" t="s">
        <v>302</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09"/>
      <c r="AN36" s="109"/>
      <c r="AO36" s="109"/>
      <c r="AP36" s="109"/>
      <c r="AQ36" s="109"/>
      <c r="AR36" s="109"/>
      <c r="AS36" s="114"/>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5"/>
      <c r="AL37" s="315"/>
      <c r="AM37" s="109"/>
      <c r="AN37" s="109"/>
      <c r="AO37" s="109"/>
      <c r="AP37" s="109"/>
      <c r="AQ37" s="109"/>
      <c r="AR37" s="109"/>
      <c r="AS37" s="114"/>
    </row>
    <row r="38" spans="1:45" ht="17.25" customHeight="1" x14ac:dyDescent="0.25">
      <c r="A38" s="282" t="s">
        <v>336</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09"/>
      <c r="AN38" s="109"/>
      <c r="AO38" s="109"/>
      <c r="AP38" s="109"/>
      <c r="AQ38" s="109"/>
      <c r="AR38" s="109"/>
      <c r="AS38" s="114"/>
    </row>
    <row r="39" spans="1:45" ht="17.25" customHeight="1" thickBot="1" x14ac:dyDescent="0.3">
      <c r="A39" s="300" t="s">
        <v>335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09"/>
      <c r="AN39" s="109"/>
      <c r="AO39" s="109"/>
      <c r="AP39" s="109"/>
      <c r="AQ39" s="109"/>
      <c r="AR39" s="109"/>
      <c r="AS39" s="114"/>
    </row>
    <row r="40" spans="1:45" ht="17.25" customHeight="1" x14ac:dyDescent="0.25">
      <c r="A40" s="316" t="s">
        <v>334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5"/>
      <c r="AL40" s="315"/>
      <c r="AM40" s="109"/>
      <c r="AN40" s="109"/>
      <c r="AO40" s="109"/>
      <c r="AP40" s="109"/>
      <c r="AQ40" s="109"/>
      <c r="AR40" s="109"/>
      <c r="AS40" s="114"/>
    </row>
    <row r="41" spans="1:45" ht="17.25" customHeight="1" x14ac:dyDescent="0.25">
      <c r="A41" s="282" t="s">
        <v>333</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09"/>
      <c r="AN41" s="109"/>
      <c r="AO41" s="109"/>
      <c r="AP41" s="109"/>
      <c r="AQ41" s="109"/>
      <c r="AR41" s="109"/>
      <c r="AS41" s="114"/>
    </row>
    <row r="42" spans="1:45" ht="17.25" customHeight="1" x14ac:dyDescent="0.25">
      <c r="A42" s="282" t="s">
        <v>332</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09"/>
      <c r="AN42" s="109"/>
      <c r="AO42" s="109"/>
      <c r="AP42" s="109"/>
      <c r="AQ42" s="109"/>
      <c r="AR42" s="109"/>
      <c r="AS42" s="114"/>
    </row>
    <row r="43" spans="1:45" ht="17.25" customHeight="1" x14ac:dyDescent="0.25">
      <c r="A43" s="282" t="s">
        <v>331</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09"/>
      <c r="AN43" s="109"/>
      <c r="AO43" s="109"/>
      <c r="AP43" s="109"/>
      <c r="AQ43" s="109"/>
      <c r="AR43" s="109"/>
      <c r="AS43" s="114"/>
    </row>
    <row r="44" spans="1:45" ht="17.25" customHeight="1" x14ac:dyDescent="0.25">
      <c r="A44" s="282" t="s">
        <v>330</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09"/>
      <c r="AN44" s="109"/>
      <c r="AO44" s="109"/>
      <c r="AP44" s="109"/>
      <c r="AQ44" s="109"/>
      <c r="AR44" s="109"/>
      <c r="AS44" s="114"/>
    </row>
    <row r="45" spans="1:45" ht="17.25" customHeight="1" x14ac:dyDescent="0.25">
      <c r="A45" s="282" t="s">
        <v>329</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09"/>
      <c r="AN45" s="109"/>
      <c r="AO45" s="109"/>
      <c r="AP45" s="109"/>
      <c r="AQ45" s="109"/>
      <c r="AR45" s="109"/>
      <c r="AS45" s="114"/>
    </row>
    <row r="46" spans="1:45" ht="17.25" customHeight="1" thickBot="1" x14ac:dyDescent="0.3">
      <c r="A46" s="309" t="s">
        <v>328</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09"/>
      <c r="AN46" s="109"/>
      <c r="AO46" s="109"/>
      <c r="AP46" s="109"/>
      <c r="AQ46" s="109"/>
      <c r="AR46" s="109"/>
      <c r="AS46" s="114"/>
    </row>
    <row r="47" spans="1:45" ht="24" customHeight="1" x14ac:dyDescent="0.25">
      <c r="A47" s="312" t="s">
        <v>327</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t="s">
        <v>5</v>
      </c>
      <c r="AL47" s="315"/>
      <c r="AM47" s="299" t="s">
        <v>308</v>
      </c>
      <c r="AN47" s="299"/>
      <c r="AO47" s="122" t="s">
        <v>307</v>
      </c>
      <c r="AP47" s="122" t="s">
        <v>306</v>
      </c>
      <c r="AQ47" s="114"/>
    </row>
    <row r="48" spans="1:45" ht="12" customHeight="1" x14ac:dyDescent="0.25">
      <c r="A48" s="282" t="s">
        <v>326</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26"/>
      <c r="AP48" s="126"/>
      <c r="AQ48" s="114"/>
    </row>
    <row r="49" spans="1:43" ht="12" customHeight="1" x14ac:dyDescent="0.25">
      <c r="A49" s="282" t="s">
        <v>325</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26"/>
      <c r="AP49" s="126"/>
      <c r="AQ49" s="114"/>
    </row>
    <row r="50" spans="1:43" ht="12" customHeight="1" thickBot="1" x14ac:dyDescent="0.3">
      <c r="A50" s="300" t="s">
        <v>324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97" t="s">
        <v>323</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5</v>
      </c>
      <c r="AL52" s="299"/>
      <c r="AM52" s="299" t="s">
        <v>308</v>
      </c>
      <c r="AN52" s="299"/>
      <c r="AO52" s="122" t="s">
        <v>307</v>
      </c>
      <c r="AP52" s="122" t="s">
        <v>306</v>
      </c>
      <c r="AQ52" s="114"/>
    </row>
    <row r="53" spans="1:43" ht="11.25" customHeight="1" x14ac:dyDescent="0.25">
      <c r="A53" s="306" t="s">
        <v>322</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130"/>
      <c r="AP53" s="130"/>
      <c r="AQ53" s="114"/>
    </row>
    <row r="54" spans="1:43" ht="12" customHeight="1" x14ac:dyDescent="0.25">
      <c r="A54" s="282" t="s">
        <v>321</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26"/>
      <c r="AP54" s="126"/>
      <c r="AQ54" s="114"/>
    </row>
    <row r="55" spans="1:43" ht="12" customHeight="1" x14ac:dyDescent="0.25">
      <c r="A55" s="282" t="s">
        <v>320</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26"/>
      <c r="AP55" s="126"/>
      <c r="AQ55" s="114"/>
    </row>
    <row r="56" spans="1:43" ht="12" customHeight="1" thickBot="1" x14ac:dyDescent="0.3">
      <c r="A56" s="300" t="s">
        <v>319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297" t="s">
        <v>318</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5</v>
      </c>
      <c r="AL58" s="299"/>
      <c r="AM58" s="299" t="s">
        <v>308</v>
      </c>
      <c r="AN58" s="299"/>
      <c r="AO58" s="122" t="s">
        <v>307</v>
      </c>
      <c r="AP58" s="122" t="s">
        <v>306</v>
      </c>
      <c r="AQ58" s="114"/>
    </row>
    <row r="59" spans="1:43" ht="12.75" customHeight="1" x14ac:dyDescent="0.25">
      <c r="A59" s="303" t="s">
        <v>317</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128"/>
      <c r="AP59" s="128"/>
      <c r="AQ59" s="120"/>
    </row>
    <row r="60" spans="1:43" ht="12" customHeight="1" x14ac:dyDescent="0.25">
      <c r="A60" s="282" t="s">
        <v>316</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26"/>
      <c r="AP60" s="126"/>
      <c r="AQ60" s="114"/>
    </row>
    <row r="61" spans="1:43" ht="12" customHeight="1" x14ac:dyDescent="0.25">
      <c r="A61" s="282" t="s">
        <v>315</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26"/>
      <c r="AP61" s="126"/>
      <c r="AQ61" s="114"/>
    </row>
    <row r="62" spans="1:43" ht="12" customHeight="1" x14ac:dyDescent="0.25">
      <c r="A62" s="282" t="s">
        <v>314</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26"/>
      <c r="AP62" s="126"/>
      <c r="AQ62" s="114"/>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26"/>
      <c r="AP63" s="126"/>
      <c r="AQ63" s="114"/>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26"/>
      <c r="AP64" s="126"/>
      <c r="AQ64" s="114"/>
    </row>
    <row r="65" spans="1:43" ht="12" customHeight="1" x14ac:dyDescent="0.25">
      <c r="A65" s="282" t="s">
        <v>313</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26"/>
      <c r="AP65" s="126"/>
      <c r="AQ65" s="114"/>
    </row>
    <row r="66" spans="1:43" ht="27.75" customHeight="1" x14ac:dyDescent="0.25">
      <c r="A66" s="286" t="s">
        <v>312</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27"/>
      <c r="AP66" s="127"/>
      <c r="AQ66" s="120"/>
    </row>
    <row r="67" spans="1:43" ht="11.25" customHeight="1" x14ac:dyDescent="0.25">
      <c r="A67" s="282" t="s">
        <v>304</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26"/>
      <c r="AP67" s="126"/>
      <c r="AQ67" s="114"/>
    </row>
    <row r="68" spans="1:43" ht="25.5" customHeight="1" x14ac:dyDescent="0.25">
      <c r="A68" s="286" t="s">
        <v>305</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27"/>
      <c r="AP68" s="127"/>
      <c r="AQ68" s="120"/>
    </row>
    <row r="69" spans="1:43" ht="12" customHeight="1" x14ac:dyDescent="0.25">
      <c r="A69" s="282" t="s">
        <v>303</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26"/>
      <c r="AP69" s="126"/>
      <c r="AQ69" s="114"/>
    </row>
    <row r="70" spans="1:43" ht="12.75" customHeight="1" x14ac:dyDescent="0.25">
      <c r="A70" s="291" t="s">
        <v>311</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27"/>
      <c r="AP70" s="127"/>
      <c r="AQ70" s="120"/>
    </row>
    <row r="71" spans="1:43" ht="12" customHeight="1" x14ac:dyDescent="0.25">
      <c r="A71" s="282" t="s">
        <v>302</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26"/>
      <c r="AP71" s="126"/>
      <c r="AQ71" s="114"/>
    </row>
    <row r="72" spans="1:43" ht="12.75" customHeight="1" thickBot="1" x14ac:dyDescent="0.3">
      <c r="A72" s="293" t="s">
        <v>310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297" t="s">
        <v>309</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5</v>
      </c>
      <c r="AL74" s="299"/>
      <c r="AM74" s="299" t="s">
        <v>308</v>
      </c>
      <c r="AN74" s="299"/>
      <c r="AO74" s="122" t="s">
        <v>307</v>
      </c>
      <c r="AP74" s="122" t="s">
        <v>306</v>
      </c>
      <c r="AQ74" s="114"/>
    </row>
    <row r="75" spans="1:43" ht="25.5" customHeight="1" x14ac:dyDescent="0.25">
      <c r="A75" s="286" t="s">
        <v>305</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18"/>
      <c r="AP75" s="118"/>
      <c r="AQ75" s="120"/>
    </row>
    <row r="76" spans="1:43" ht="12" customHeight="1" x14ac:dyDescent="0.25">
      <c r="A76" s="282" t="s">
        <v>304</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21"/>
      <c r="AP76" s="121"/>
      <c r="AQ76" s="114"/>
    </row>
    <row r="77" spans="1:43" ht="12" customHeight="1" x14ac:dyDescent="0.25">
      <c r="A77" s="282" t="s">
        <v>303</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21"/>
      <c r="AP77" s="121"/>
      <c r="AQ77" s="114"/>
    </row>
    <row r="78" spans="1:43" ht="12" customHeight="1" x14ac:dyDescent="0.25">
      <c r="A78" s="282" t="s">
        <v>302</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21"/>
      <c r="AP78" s="121"/>
      <c r="AQ78" s="114"/>
    </row>
    <row r="79" spans="1:43" ht="12" customHeight="1" x14ac:dyDescent="0.25">
      <c r="A79" s="282" t="s">
        <v>301</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21"/>
      <c r="AP79" s="121"/>
      <c r="AQ79" s="114"/>
    </row>
    <row r="80" spans="1:43" ht="12" customHeight="1" x14ac:dyDescent="0.25">
      <c r="A80" s="282" t="s">
        <v>300</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21"/>
      <c r="AP80" s="121"/>
      <c r="AQ80" s="114"/>
    </row>
    <row r="81" spans="1:45" ht="12.75" customHeight="1" x14ac:dyDescent="0.25">
      <c r="A81" s="282" t="s">
        <v>299</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21"/>
      <c r="AP81" s="121"/>
      <c r="AQ81" s="114"/>
    </row>
    <row r="82" spans="1:45" ht="12.75" customHeight="1" x14ac:dyDescent="0.25">
      <c r="A82" s="282" t="s">
        <v>298</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21"/>
      <c r="AP82" s="121"/>
      <c r="AQ82" s="114"/>
    </row>
    <row r="83" spans="1:45" ht="12" customHeight="1" x14ac:dyDescent="0.25">
      <c r="A83" s="291" t="s">
        <v>297</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18"/>
      <c r="AP83" s="118"/>
      <c r="AQ83" s="120"/>
    </row>
    <row r="84" spans="1:45" ht="12" customHeight="1" x14ac:dyDescent="0.25">
      <c r="A84" s="291" t="s">
        <v>296</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18"/>
      <c r="AP84" s="118"/>
      <c r="AQ84" s="120"/>
    </row>
    <row r="85" spans="1:45" ht="12" customHeight="1" x14ac:dyDescent="0.25">
      <c r="A85" s="282" t="s">
        <v>295</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21"/>
      <c r="AP85" s="121"/>
      <c r="AQ85" s="108"/>
    </row>
    <row r="86" spans="1:45" ht="27.75" customHeight="1" x14ac:dyDescent="0.25">
      <c r="A86" s="286" t="s">
        <v>294</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18"/>
      <c r="AP86" s="118"/>
      <c r="AQ86" s="120"/>
    </row>
    <row r="87" spans="1:45" x14ac:dyDescent="0.25">
      <c r="A87" s="286" t="s">
        <v>293</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18"/>
      <c r="AP87" s="118"/>
      <c r="AQ87" s="120"/>
    </row>
    <row r="88" spans="1:45" ht="14.25" customHeight="1" x14ac:dyDescent="0.25">
      <c r="A88" s="275" t="s">
        <v>292</v>
      </c>
      <c r="B88" s="276"/>
      <c r="C88" s="276"/>
      <c r="D88" s="27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78"/>
      <c r="AL88" s="279"/>
      <c r="AM88" s="280"/>
      <c r="AN88" s="281"/>
      <c r="AO88" s="118"/>
      <c r="AP88" s="118"/>
      <c r="AQ88" s="120"/>
    </row>
    <row r="89" spans="1:45" x14ac:dyDescent="0.25">
      <c r="A89" s="275" t="s">
        <v>291</v>
      </c>
      <c r="B89" s="276"/>
      <c r="C89" s="276"/>
      <c r="D89" s="27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78"/>
      <c r="AL89" s="279"/>
      <c r="AM89" s="280"/>
      <c r="AN89" s="281"/>
      <c r="AO89" s="118"/>
      <c r="AP89" s="118"/>
      <c r="AQ89" s="108"/>
    </row>
    <row r="90" spans="1:45" ht="12" customHeight="1" thickBot="1" x14ac:dyDescent="0.3">
      <c r="A90" s="117" t="s">
        <v>290</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71"/>
      <c r="AL90" s="272"/>
      <c r="AM90" s="273"/>
      <c r="AN90" s="27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289</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288</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286</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285</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1" sqref="J21:J23"/>
    </sheetView>
  </sheetViews>
  <sheetFormatPr defaultRowHeight="15.75" x14ac:dyDescent="0.25"/>
  <cols>
    <col min="1" max="1" width="9.140625" style="209"/>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70</v>
      </c>
    </row>
    <row r="2" spans="1:44" ht="18.75" x14ac:dyDescent="0.3">
      <c r="L2" s="14" t="s">
        <v>11</v>
      </c>
    </row>
    <row r="3" spans="1:44" ht="18.75" x14ac:dyDescent="0.3">
      <c r="L3" s="14" t="s">
        <v>69</v>
      </c>
    </row>
    <row r="4" spans="1:44" ht="18.75" x14ac:dyDescent="0.3">
      <c r="K4" s="14"/>
    </row>
    <row r="5" spans="1:44" x14ac:dyDescent="0.25">
      <c r="A5" s="223" t="str">
        <f>'1. паспорт местоположение'!A5:C5</f>
        <v>Год раскрытия информации: 2022 год</v>
      </c>
      <c r="B5" s="223"/>
      <c r="C5" s="223"/>
      <c r="D5" s="223"/>
      <c r="E5" s="223"/>
      <c r="F5" s="223"/>
      <c r="G5" s="223"/>
      <c r="H5" s="223"/>
      <c r="I5" s="223"/>
      <c r="J5" s="223"/>
      <c r="K5" s="223"/>
      <c r="L5" s="22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1" t="str">
        <f>'1. паспорт местоположение'!A12:C12</f>
        <v>I_PK3400.03.01</v>
      </c>
      <c r="B12" s="231"/>
      <c r="C12" s="231"/>
      <c r="D12" s="231"/>
      <c r="E12" s="231"/>
      <c r="F12" s="231"/>
      <c r="G12" s="231"/>
      <c r="H12" s="231"/>
      <c r="I12" s="231"/>
      <c r="J12" s="231"/>
      <c r="K12" s="231"/>
      <c r="L12" s="231"/>
    </row>
    <row r="13" spans="1:44" x14ac:dyDescent="0.25">
      <c r="A13" s="224" t="s">
        <v>8</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ht="120.75" customHeight="1" x14ac:dyDescent="0.25">
      <c r="A15" s="350"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5" s="350"/>
      <c r="C15" s="350"/>
      <c r="D15" s="350"/>
      <c r="E15" s="350"/>
      <c r="F15" s="350"/>
      <c r="G15" s="350"/>
      <c r="H15" s="350"/>
      <c r="I15" s="350"/>
      <c r="J15" s="350"/>
      <c r="K15" s="350"/>
      <c r="L15" s="350"/>
    </row>
    <row r="16" spans="1:44" x14ac:dyDescent="0.25">
      <c r="A16" s="224" t="s">
        <v>7</v>
      </c>
      <c r="B16" s="224"/>
      <c r="C16" s="224"/>
      <c r="D16" s="224"/>
      <c r="E16" s="224"/>
      <c r="F16" s="224"/>
      <c r="G16" s="224"/>
      <c r="H16" s="224"/>
      <c r="I16" s="224"/>
      <c r="J16" s="224"/>
      <c r="K16" s="224"/>
      <c r="L16" s="224"/>
    </row>
    <row r="17" spans="1:12" ht="15.75" customHeight="1" x14ac:dyDescent="0.25">
      <c r="L17" s="80"/>
    </row>
    <row r="18" spans="1:12" x14ac:dyDescent="0.25">
      <c r="K18" s="79"/>
    </row>
    <row r="19" spans="1:12" ht="15.75" customHeight="1" x14ac:dyDescent="0.25">
      <c r="A19" s="349" t="s">
        <v>479</v>
      </c>
      <c r="B19" s="349"/>
      <c r="C19" s="349"/>
      <c r="D19" s="349"/>
      <c r="E19" s="349"/>
      <c r="F19" s="349"/>
      <c r="G19" s="349"/>
      <c r="H19" s="349"/>
      <c r="I19" s="349"/>
      <c r="J19" s="349"/>
      <c r="K19" s="349"/>
      <c r="L19" s="349"/>
    </row>
    <row r="20" spans="1:12" x14ac:dyDescent="0.25">
      <c r="A20" s="210"/>
      <c r="B20" s="64"/>
      <c r="C20" s="78"/>
      <c r="D20" s="78"/>
      <c r="E20" s="78"/>
      <c r="F20" s="78"/>
      <c r="G20" s="78"/>
      <c r="H20" s="78"/>
      <c r="I20" s="78"/>
      <c r="J20" s="78"/>
      <c r="K20" s="78"/>
      <c r="L20" s="78"/>
    </row>
    <row r="21" spans="1:12" ht="28.5" customHeight="1" x14ac:dyDescent="0.25">
      <c r="A21" s="338" t="s">
        <v>213</v>
      </c>
      <c r="B21" s="339" t="s">
        <v>212</v>
      </c>
      <c r="C21" s="345" t="s">
        <v>413</v>
      </c>
      <c r="D21" s="345"/>
      <c r="E21" s="345"/>
      <c r="F21" s="345"/>
      <c r="G21" s="345"/>
      <c r="H21" s="345"/>
      <c r="I21" s="340" t="s">
        <v>211</v>
      </c>
      <c r="J21" s="342" t="s">
        <v>415</v>
      </c>
      <c r="K21" s="339" t="s">
        <v>210</v>
      </c>
      <c r="L21" s="341" t="s">
        <v>414</v>
      </c>
    </row>
    <row r="22" spans="1:12" ht="58.5" customHeight="1" x14ac:dyDescent="0.25">
      <c r="A22" s="338"/>
      <c r="B22" s="339"/>
      <c r="C22" s="346" t="s">
        <v>3</v>
      </c>
      <c r="D22" s="346"/>
      <c r="E22" s="148"/>
      <c r="F22" s="149"/>
      <c r="G22" s="347" t="s">
        <v>2</v>
      </c>
      <c r="H22" s="348"/>
      <c r="I22" s="340"/>
      <c r="J22" s="343"/>
      <c r="K22" s="339"/>
      <c r="L22" s="341"/>
    </row>
    <row r="23" spans="1:12" ht="47.25" x14ac:dyDescent="0.25">
      <c r="A23" s="338"/>
      <c r="B23" s="339"/>
      <c r="C23" s="77" t="s">
        <v>209</v>
      </c>
      <c r="D23" s="77" t="s">
        <v>208</v>
      </c>
      <c r="E23" s="77" t="s">
        <v>209</v>
      </c>
      <c r="F23" s="77" t="s">
        <v>208</v>
      </c>
      <c r="G23" s="77" t="s">
        <v>209</v>
      </c>
      <c r="H23" s="77" t="s">
        <v>208</v>
      </c>
      <c r="I23" s="340"/>
      <c r="J23" s="344"/>
      <c r="K23" s="339"/>
      <c r="L23" s="341"/>
    </row>
    <row r="24" spans="1:12" x14ac:dyDescent="0.25">
      <c r="A24" s="211">
        <v>1</v>
      </c>
      <c r="B24" s="66">
        <v>2</v>
      </c>
      <c r="C24" s="77">
        <v>3</v>
      </c>
      <c r="D24" s="77">
        <v>4</v>
      </c>
      <c r="E24" s="77">
        <v>5</v>
      </c>
      <c r="F24" s="77">
        <v>6</v>
      </c>
      <c r="G24" s="77">
        <v>7</v>
      </c>
      <c r="H24" s="77">
        <v>8</v>
      </c>
      <c r="I24" s="77">
        <v>9</v>
      </c>
      <c r="J24" s="77">
        <v>10</v>
      </c>
      <c r="K24" s="77">
        <v>11</v>
      </c>
      <c r="L24" s="77">
        <v>12</v>
      </c>
    </row>
    <row r="25" spans="1:12" x14ac:dyDescent="0.25">
      <c r="A25" s="212">
        <v>1</v>
      </c>
      <c r="B25" s="73" t="s">
        <v>207</v>
      </c>
      <c r="C25" s="73"/>
      <c r="D25" s="75"/>
      <c r="E25" s="75"/>
      <c r="F25" s="75"/>
      <c r="G25" s="75"/>
      <c r="H25" s="75"/>
      <c r="I25" s="75"/>
      <c r="J25" s="75"/>
      <c r="K25" s="70"/>
      <c r="L25" s="88"/>
    </row>
    <row r="26" spans="1:12" ht="21.75" customHeight="1" x14ac:dyDescent="0.25">
      <c r="A26" s="212" t="s">
        <v>206</v>
      </c>
      <c r="B26" s="76" t="s">
        <v>420</v>
      </c>
      <c r="C26" s="75" t="s">
        <v>514</v>
      </c>
      <c r="D26" s="75"/>
      <c r="E26" s="75"/>
      <c r="F26" s="75"/>
      <c r="G26" s="75"/>
      <c r="H26" s="75"/>
      <c r="I26" s="75"/>
      <c r="J26" s="75"/>
      <c r="K26" s="70"/>
      <c r="L26" s="70"/>
    </row>
    <row r="27" spans="1:12" s="65" customFormat="1" ht="39" customHeight="1" x14ac:dyDescent="0.25">
      <c r="A27" s="212" t="s">
        <v>205</v>
      </c>
      <c r="B27" s="76" t="s">
        <v>422</v>
      </c>
      <c r="C27" s="75" t="s">
        <v>514</v>
      </c>
      <c r="D27" s="75"/>
      <c r="E27" s="75"/>
      <c r="F27" s="75"/>
      <c r="G27" s="75"/>
      <c r="H27" s="75"/>
      <c r="I27" s="75"/>
      <c r="J27" s="75"/>
      <c r="K27" s="70"/>
      <c r="L27" s="70"/>
    </row>
    <row r="28" spans="1:12" s="65" customFormat="1" ht="70.5" customHeight="1" x14ac:dyDescent="0.25">
      <c r="A28" s="212" t="s">
        <v>421</v>
      </c>
      <c r="B28" s="76" t="s">
        <v>426</v>
      </c>
      <c r="C28" s="75" t="s">
        <v>514</v>
      </c>
      <c r="D28" s="75"/>
      <c r="E28" s="75"/>
      <c r="F28" s="75"/>
      <c r="G28" s="75"/>
      <c r="H28" s="75"/>
      <c r="I28" s="75"/>
      <c r="J28" s="75"/>
      <c r="K28" s="70"/>
      <c r="L28" s="70"/>
    </row>
    <row r="29" spans="1:12" s="65" customFormat="1" ht="54" customHeight="1" x14ac:dyDescent="0.25">
      <c r="A29" s="212" t="s">
        <v>204</v>
      </c>
      <c r="B29" s="76" t="s">
        <v>425</v>
      </c>
      <c r="C29" s="75" t="s">
        <v>514</v>
      </c>
      <c r="D29" s="75"/>
      <c r="E29" s="75"/>
      <c r="F29" s="75"/>
      <c r="G29" s="75"/>
      <c r="H29" s="75"/>
      <c r="I29" s="75"/>
      <c r="J29" s="75"/>
      <c r="K29" s="70"/>
      <c r="L29" s="70"/>
    </row>
    <row r="30" spans="1:12" s="65" customFormat="1" ht="42" customHeight="1" x14ac:dyDescent="0.25">
      <c r="A30" s="212" t="s">
        <v>203</v>
      </c>
      <c r="B30" s="76" t="s">
        <v>427</v>
      </c>
      <c r="C30" s="75" t="s">
        <v>514</v>
      </c>
      <c r="D30" s="75"/>
      <c r="E30" s="75"/>
      <c r="F30" s="75"/>
      <c r="G30" s="75"/>
      <c r="H30" s="75"/>
      <c r="I30" s="75"/>
      <c r="J30" s="75"/>
      <c r="K30" s="70"/>
      <c r="L30" s="70"/>
    </row>
    <row r="31" spans="1:12" s="65" customFormat="1" ht="37.5" customHeight="1" x14ac:dyDescent="0.25">
      <c r="A31" s="212" t="s">
        <v>202</v>
      </c>
      <c r="B31" s="72" t="s">
        <v>423</v>
      </c>
      <c r="C31" s="75" t="s">
        <v>514</v>
      </c>
      <c r="D31" s="75"/>
      <c r="E31" s="75"/>
      <c r="F31" s="75"/>
      <c r="G31" s="75"/>
      <c r="H31" s="75"/>
      <c r="I31" s="75"/>
      <c r="J31" s="75"/>
      <c r="K31" s="70"/>
      <c r="L31" s="70"/>
    </row>
    <row r="32" spans="1:12" s="65" customFormat="1" ht="31.5" x14ac:dyDescent="0.25">
      <c r="A32" s="212" t="s">
        <v>200</v>
      </c>
      <c r="B32" s="72" t="s">
        <v>428</v>
      </c>
      <c r="C32" s="75" t="s">
        <v>514</v>
      </c>
      <c r="D32" s="75"/>
      <c r="E32" s="75"/>
      <c r="F32" s="75"/>
      <c r="G32" s="75"/>
      <c r="H32" s="75"/>
      <c r="I32" s="75"/>
      <c r="J32" s="75"/>
      <c r="K32" s="70"/>
      <c r="L32" s="70"/>
    </row>
    <row r="33" spans="1:12" s="65" customFormat="1" ht="37.5" customHeight="1" x14ac:dyDescent="0.25">
      <c r="A33" s="212" t="s">
        <v>438</v>
      </c>
      <c r="B33" s="72" t="s">
        <v>375</v>
      </c>
      <c r="C33" s="75" t="s">
        <v>514</v>
      </c>
      <c r="D33" s="75"/>
      <c r="E33" s="75"/>
      <c r="F33" s="75"/>
      <c r="G33" s="75"/>
      <c r="H33" s="75"/>
      <c r="I33" s="75"/>
      <c r="J33" s="75"/>
      <c r="K33" s="70"/>
      <c r="L33" s="70"/>
    </row>
    <row r="34" spans="1:12" s="65" customFormat="1" ht="47.25" customHeight="1" x14ac:dyDescent="0.25">
      <c r="A34" s="212" t="s">
        <v>439</v>
      </c>
      <c r="B34" s="72" t="s">
        <v>432</v>
      </c>
      <c r="C34" s="75" t="s">
        <v>514</v>
      </c>
      <c r="D34" s="75"/>
      <c r="E34" s="75"/>
      <c r="F34" s="75"/>
      <c r="G34" s="75"/>
      <c r="H34" s="75"/>
      <c r="I34" s="75"/>
      <c r="J34" s="75"/>
      <c r="K34" s="74"/>
      <c r="L34" s="70"/>
    </row>
    <row r="35" spans="1:12" s="65" customFormat="1" ht="49.5" customHeight="1" x14ac:dyDescent="0.25">
      <c r="A35" s="212" t="s">
        <v>440</v>
      </c>
      <c r="B35" s="72" t="s">
        <v>201</v>
      </c>
      <c r="C35" s="75" t="s">
        <v>514</v>
      </c>
      <c r="D35" s="75"/>
      <c r="E35" s="75"/>
      <c r="F35" s="75"/>
      <c r="G35" s="75"/>
      <c r="H35" s="75"/>
      <c r="I35" s="75"/>
      <c r="J35" s="75"/>
      <c r="K35" s="74"/>
      <c r="L35" s="70"/>
    </row>
    <row r="36" spans="1:12" ht="37.5" customHeight="1" x14ac:dyDescent="0.25">
      <c r="A36" s="212" t="s">
        <v>441</v>
      </c>
      <c r="B36" s="72" t="s">
        <v>424</v>
      </c>
      <c r="C36" s="75" t="s">
        <v>514</v>
      </c>
      <c r="D36" s="75"/>
      <c r="E36" s="75"/>
      <c r="F36" s="75"/>
      <c r="G36" s="75"/>
      <c r="H36" s="75"/>
      <c r="I36" s="75"/>
      <c r="J36" s="75"/>
      <c r="K36" s="70"/>
      <c r="L36" s="70"/>
    </row>
    <row r="37" spans="1:12" x14ac:dyDescent="0.25">
      <c r="A37" s="212" t="s">
        <v>442</v>
      </c>
      <c r="B37" s="72" t="s">
        <v>199</v>
      </c>
      <c r="C37" s="75" t="s">
        <v>514</v>
      </c>
      <c r="D37" s="75"/>
      <c r="E37" s="75"/>
      <c r="F37" s="75"/>
      <c r="G37" s="75"/>
      <c r="H37" s="75"/>
      <c r="I37" s="75"/>
      <c r="J37" s="75"/>
      <c r="K37" s="70"/>
      <c r="L37" s="70"/>
    </row>
    <row r="38" spans="1:12" x14ac:dyDescent="0.25">
      <c r="A38" s="212" t="s">
        <v>594</v>
      </c>
      <c r="B38" s="73" t="s">
        <v>198</v>
      </c>
      <c r="C38" s="75"/>
      <c r="D38" s="75"/>
      <c r="E38" s="75"/>
      <c r="F38" s="75"/>
      <c r="G38" s="75"/>
      <c r="H38" s="75"/>
      <c r="I38" s="75"/>
      <c r="J38" s="75"/>
      <c r="K38" s="70"/>
      <c r="L38" s="70"/>
    </row>
    <row r="39" spans="1:12" ht="63" x14ac:dyDescent="0.25">
      <c r="A39" s="212">
        <v>2</v>
      </c>
      <c r="B39" s="72" t="s">
        <v>429</v>
      </c>
      <c r="C39" s="75" t="s">
        <v>514</v>
      </c>
      <c r="D39" s="75"/>
      <c r="E39" s="75"/>
      <c r="F39" s="75"/>
      <c r="G39" s="75"/>
      <c r="H39" s="75"/>
      <c r="I39" s="75"/>
      <c r="J39" s="75"/>
      <c r="K39" s="70"/>
      <c r="L39" s="70"/>
    </row>
    <row r="40" spans="1:12" ht="33.75" customHeight="1" x14ac:dyDescent="0.25">
      <c r="A40" s="212" t="s">
        <v>595</v>
      </c>
      <c r="B40" s="72" t="s">
        <v>431</v>
      </c>
      <c r="C40" s="213">
        <v>43189</v>
      </c>
      <c r="D40" s="213">
        <v>44925</v>
      </c>
      <c r="E40" s="70"/>
      <c r="F40" s="70"/>
      <c r="G40" s="213">
        <v>43189</v>
      </c>
      <c r="H40" s="213">
        <v>44925</v>
      </c>
      <c r="I40" s="214">
        <v>20</v>
      </c>
      <c r="J40" s="214">
        <v>100</v>
      </c>
      <c r="K40" s="70"/>
      <c r="L40" s="70"/>
    </row>
    <row r="41" spans="1:12" ht="63" customHeight="1" x14ac:dyDescent="0.25">
      <c r="A41" s="212" t="s">
        <v>596</v>
      </c>
      <c r="B41" s="73" t="s">
        <v>510</v>
      </c>
      <c r="C41" s="71"/>
      <c r="D41" s="75"/>
      <c r="E41" s="70"/>
      <c r="F41" s="70"/>
      <c r="G41" s="70"/>
      <c r="H41" s="70"/>
      <c r="I41" s="70"/>
      <c r="J41" s="70"/>
      <c r="K41" s="70"/>
      <c r="L41" s="70"/>
    </row>
    <row r="42" spans="1:12" ht="58.5" customHeight="1" x14ac:dyDescent="0.25">
      <c r="A42" s="212">
        <v>3</v>
      </c>
      <c r="B42" s="72" t="s">
        <v>430</v>
      </c>
      <c r="C42" s="75" t="s">
        <v>514</v>
      </c>
      <c r="D42" s="75"/>
      <c r="E42" s="75"/>
      <c r="F42" s="75"/>
      <c r="G42" s="75"/>
      <c r="H42" s="75"/>
      <c r="I42" s="75"/>
      <c r="J42" s="75"/>
      <c r="K42" s="70"/>
      <c r="L42" s="70"/>
    </row>
    <row r="43" spans="1:12" ht="34.5" customHeight="1" x14ac:dyDescent="0.25">
      <c r="A43" s="212" t="s">
        <v>597</v>
      </c>
      <c r="B43" s="72" t="s">
        <v>197</v>
      </c>
      <c r="C43" s="75" t="s">
        <v>514</v>
      </c>
      <c r="D43" s="75"/>
      <c r="E43" s="75"/>
      <c r="F43" s="75"/>
      <c r="G43" s="75"/>
      <c r="H43" s="75"/>
      <c r="I43" s="75"/>
      <c r="J43" s="75"/>
      <c r="K43" s="70"/>
      <c r="L43" s="70"/>
    </row>
    <row r="44" spans="1:12" ht="24.75" customHeight="1" x14ac:dyDescent="0.25">
      <c r="A44" s="212" t="s">
        <v>598</v>
      </c>
      <c r="B44" s="72" t="s">
        <v>196</v>
      </c>
      <c r="C44" s="75" t="s">
        <v>514</v>
      </c>
      <c r="D44" s="75"/>
      <c r="E44" s="75"/>
      <c r="F44" s="75"/>
      <c r="G44" s="75"/>
      <c r="H44" s="75"/>
      <c r="I44" s="75"/>
      <c r="J44" s="75"/>
      <c r="K44" s="70"/>
      <c r="L44" s="70"/>
    </row>
    <row r="45" spans="1:12" ht="90.75" customHeight="1" x14ac:dyDescent="0.25">
      <c r="A45" s="212" t="s">
        <v>599</v>
      </c>
      <c r="B45" s="72" t="s">
        <v>435</v>
      </c>
      <c r="C45" s="75" t="s">
        <v>514</v>
      </c>
      <c r="D45" s="75"/>
      <c r="E45" s="75"/>
      <c r="F45" s="75"/>
      <c r="G45" s="75"/>
      <c r="H45" s="75"/>
      <c r="I45" s="75"/>
      <c r="J45" s="75"/>
      <c r="K45" s="70"/>
      <c r="L45" s="70"/>
    </row>
    <row r="46" spans="1:12" ht="167.25" customHeight="1" x14ac:dyDescent="0.25">
      <c r="A46" s="212" t="s">
        <v>600</v>
      </c>
      <c r="B46" s="72" t="s">
        <v>433</v>
      </c>
      <c r="C46" s="75" t="s">
        <v>514</v>
      </c>
      <c r="D46" s="75"/>
      <c r="E46" s="75"/>
      <c r="F46" s="75"/>
      <c r="G46" s="75"/>
      <c r="H46" s="75"/>
      <c r="I46" s="75"/>
      <c r="J46" s="75"/>
      <c r="K46" s="70"/>
      <c r="L46" s="70"/>
    </row>
    <row r="47" spans="1:12" ht="30.75" customHeight="1" x14ac:dyDescent="0.25">
      <c r="A47" s="212" t="s">
        <v>601</v>
      </c>
      <c r="B47" s="72" t="s">
        <v>195</v>
      </c>
      <c r="C47" s="75" t="s">
        <v>514</v>
      </c>
      <c r="D47" s="75"/>
      <c r="E47" s="75"/>
      <c r="F47" s="75"/>
      <c r="G47" s="75"/>
      <c r="H47" s="75"/>
      <c r="I47" s="75"/>
      <c r="J47" s="75"/>
      <c r="K47" s="70"/>
      <c r="L47" s="70"/>
    </row>
    <row r="48" spans="1:12" ht="37.5" customHeight="1" x14ac:dyDescent="0.25">
      <c r="A48" s="212" t="s">
        <v>602</v>
      </c>
      <c r="B48" s="73" t="s">
        <v>194</v>
      </c>
      <c r="C48" s="71"/>
      <c r="D48" s="75"/>
      <c r="E48" s="70"/>
      <c r="F48" s="70"/>
      <c r="G48" s="70"/>
      <c r="H48" s="70"/>
      <c r="I48" s="70"/>
      <c r="J48" s="70"/>
      <c r="K48" s="70"/>
      <c r="L48" s="70"/>
    </row>
    <row r="49" spans="1:12" ht="35.25" customHeight="1" x14ac:dyDescent="0.25">
      <c r="A49" s="212">
        <v>4</v>
      </c>
      <c r="B49" s="72" t="s">
        <v>193</v>
      </c>
      <c r="C49" s="75" t="s">
        <v>514</v>
      </c>
      <c r="D49" s="75"/>
      <c r="E49" s="75"/>
      <c r="F49" s="75"/>
      <c r="G49" s="75"/>
      <c r="H49" s="75"/>
      <c r="I49" s="75"/>
      <c r="J49" s="75"/>
      <c r="K49" s="70"/>
      <c r="L49" s="70"/>
    </row>
    <row r="50" spans="1:12" ht="86.25" customHeight="1" x14ac:dyDescent="0.25">
      <c r="A50" s="212" t="s">
        <v>603</v>
      </c>
      <c r="B50" s="72" t="s">
        <v>434</v>
      </c>
      <c r="C50" s="75" t="s">
        <v>514</v>
      </c>
      <c r="D50" s="75"/>
      <c r="E50" s="75"/>
      <c r="F50" s="75"/>
      <c r="G50" s="75"/>
      <c r="H50" s="75"/>
      <c r="I50" s="75"/>
      <c r="J50" s="75"/>
      <c r="K50" s="70"/>
      <c r="L50" s="70"/>
    </row>
    <row r="51" spans="1:12" ht="77.25" customHeight="1" x14ac:dyDescent="0.25">
      <c r="A51" s="212" t="s">
        <v>604</v>
      </c>
      <c r="B51" s="72" t="s">
        <v>436</v>
      </c>
      <c r="C51" s="75" t="s">
        <v>514</v>
      </c>
      <c r="D51" s="75"/>
      <c r="E51" s="75"/>
      <c r="F51" s="75"/>
      <c r="G51" s="75"/>
      <c r="H51" s="75"/>
      <c r="I51" s="75"/>
      <c r="J51" s="75"/>
      <c r="K51" s="70"/>
      <c r="L51" s="70"/>
    </row>
    <row r="52" spans="1:12" ht="71.25" customHeight="1" x14ac:dyDescent="0.25">
      <c r="A52" s="212" t="s">
        <v>605</v>
      </c>
      <c r="B52" s="72" t="s">
        <v>192</v>
      </c>
      <c r="C52" s="75" t="s">
        <v>514</v>
      </c>
      <c r="D52" s="75"/>
      <c r="E52" s="75"/>
      <c r="F52" s="75"/>
      <c r="G52" s="75"/>
      <c r="H52" s="75"/>
      <c r="I52" s="75"/>
      <c r="J52" s="75"/>
      <c r="K52" s="70"/>
      <c r="L52" s="70"/>
    </row>
    <row r="53" spans="1:12" ht="48" customHeight="1" x14ac:dyDescent="0.25">
      <c r="A53" s="212" t="s">
        <v>606</v>
      </c>
      <c r="B53" s="152" t="s">
        <v>437</v>
      </c>
      <c r="C53" s="213">
        <v>43189</v>
      </c>
      <c r="D53" s="213">
        <v>44925</v>
      </c>
      <c r="E53" s="70"/>
      <c r="F53" s="70"/>
      <c r="G53" s="213">
        <v>43189</v>
      </c>
      <c r="H53" s="213">
        <v>44925</v>
      </c>
      <c r="I53" s="214">
        <v>20</v>
      </c>
      <c r="J53" s="214">
        <v>100</v>
      </c>
      <c r="K53" s="70"/>
      <c r="L53" s="70"/>
    </row>
    <row r="54" spans="1:12" ht="46.5" customHeight="1" x14ac:dyDescent="0.25">
      <c r="A54" s="212" t="s">
        <v>607</v>
      </c>
      <c r="B54" s="72" t="s">
        <v>191</v>
      </c>
      <c r="C54" s="75" t="s">
        <v>514</v>
      </c>
      <c r="D54" s="75"/>
      <c r="E54" s="75"/>
      <c r="F54" s="75"/>
      <c r="G54" s="75"/>
      <c r="H54" s="75"/>
      <c r="I54" s="75"/>
      <c r="J54" s="75"/>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0"/>
  <sheetViews>
    <sheetView view="pageBreakPreview" zoomScale="70" zoomScaleNormal="70" zoomScaleSheetLayoutView="70" workbookViewId="0">
      <selection activeCell="G18" sqref="G18:G2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28515625" style="62" customWidth="1"/>
    <col min="9" max="9" width="7.85546875" style="62" customWidth="1"/>
    <col min="10" max="10" width="10.42578125" style="62" customWidth="1"/>
    <col min="11" max="11" width="6.140625" style="62" customWidth="1"/>
    <col min="12" max="12" width="9.42578125" style="62" customWidth="1"/>
    <col min="13" max="13" width="6.140625" style="62" customWidth="1"/>
    <col min="14" max="14" width="10.28515625" style="62" customWidth="1"/>
    <col min="15" max="15" width="6.5703125" style="62" customWidth="1"/>
    <col min="16" max="16" width="8.28515625" style="62" customWidth="1"/>
    <col min="17" max="17" width="6.140625" style="62" customWidth="1"/>
    <col min="18" max="18" width="10.42578125" style="62" customWidth="1"/>
    <col min="19" max="19" width="6.140625" style="62" customWidth="1"/>
    <col min="20" max="20" width="9.85546875" style="62" bestFit="1" customWidth="1"/>
    <col min="21" max="21" width="6.140625" style="62" customWidth="1"/>
    <col min="22" max="22" width="11" style="62" customWidth="1"/>
    <col min="23" max="23" width="5.140625" style="62" customWidth="1"/>
    <col min="24" max="24" width="9.85546875" style="62" bestFit="1" customWidth="1"/>
    <col min="25" max="25" width="6.140625" style="62" customWidth="1"/>
    <col min="26" max="26" width="9.7109375" style="62" customWidth="1"/>
    <col min="27" max="27" width="6.140625" style="62" customWidth="1"/>
    <col min="28" max="28" width="13.140625" style="62" customWidth="1"/>
    <col min="29" max="29" width="13.42578125" style="62" customWidth="1"/>
    <col min="30" max="16384" width="9.140625" style="62"/>
  </cols>
  <sheetData>
    <row r="1" spans="1:29" ht="18.75" x14ac:dyDescent="0.25">
      <c r="A1" s="63"/>
      <c r="B1" s="63"/>
      <c r="C1" s="63"/>
      <c r="D1" s="63"/>
      <c r="E1" s="63"/>
      <c r="F1" s="63"/>
      <c r="H1" s="63"/>
      <c r="I1" s="63"/>
      <c r="AC1" s="36" t="s">
        <v>70</v>
      </c>
    </row>
    <row r="2" spans="1:29" ht="18.75" x14ac:dyDescent="0.3">
      <c r="A2" s="63"/>
      <c r="B2" s="63"/>
      <c r="C2" s="63"/>
      <c r="D2" s="63"/>
      <c r="E2" s="63"/>
      <c r="F2" s="63"/>
      <c r="H2" s="63"/>
      <c r="I2" s="63"/>
      <c r="AC2" s="14" t="s">
        <v>11</v>
      </c>
    </row>
    <row r="3" spans="1:29" ht="18.75" x14ac:dyDescent="0.3">
      <c r="A3" s="63"/>
      <c r="B3" s="63"/>
      <c r="C3" s="63"/>
      <c r="D3" s="63"/>
      <c r="E3" s="63"/>
      <c r="F3" s="63"/>
      <c r="H3" s="63"/>
      <c r="I3" s="63"/>
      <c r="AC3" s="14" t="s">
        <v>69</v>
      </c>
    </row>
    <row r="4" spans="1:29" ht="18.75" customHeight="1" x14ac:dyDescent="0.25">
      <c r="A4" s="223" t="str">
        <f>'1. паспорт местоположение'!A5:C5</f>
        <v>Год раскрытия информации: 2022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5" s="227" t="s">
        <v>10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row>
    <row r="6" spans="1:29" ht="18.75" x14ac:dyDescent="0.25">
      <c r="A6" s="12"/>
      <c r="B6" s="12"/>
      <c r="C6" s="12"/>
      <c r="D6" s="12"/>
      <c r="E6" s="12"/>
      <c r="F6" s="12"/>
      <c r="G6" s="12"/>
      <c r="H6" s="68"/>
      <c r="I6" s="68"/>
      <c r="J6" s="68"/>
      <c r="K6" s="68"/>
      <c r="L6" s="68"/>
      <c r="M6" s="68"/>
      <c r="N6" s="68"/>
      <c r="O6" s="68"/>
      <c r="P6" s="68"/>
      <c r="Q6" s="68"/>
      <c r="R6" s="68"/>
      <c r="S6" s="68"/>
      <c r="T6" s="68"/>
      <c r="U6" s="68"/>
      <c r="V6" s="68"/>
      <c r="W6" s="68"/>
      <c r="X6" s="68"/>
      <c r="Y6" s="68"/>
      <c r="Z6" s="68"/>
      <c r="AA6" s="68"/>
      <c r="AB6" s="68"/>
      <c r="AC6" s="68"/>
    </row>
    <row r="7" spans="1:29" x14ac:dyDescent="0.25">
      <c r="A7" s="231" t="str">
        <f>'1. паспорт местоположение'!A9:C9</f>
        <v>АО "Россети Тюмень"</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row>
    <row r="8" spans="1:29" ht="18.75" x14ac:dyDescent="0.25">
      <c r="A8" s="12"/>
      <c r="B8" s="12"/>
      <c r="C8" s="12"/>
      <c r="D8" s="12"/>
      <c r="E8" s="12"/>
      <c r="F8" s="12"/>
      <c r="G8" s="12"/>
      <c r="H8" s="68"/>
      <c r="I8" s="68"/>
      <c r="J8" s="68"/>
      <c r="K8" s="68"/>
      <c r="L8" s="68"/>
      <c r="M8" s="68"/>
      <c r="N8" s="68"/>
      <c r="O8" s="68"/>
      <c r="P8" s="68"/>
      <c r="Q8" s="68"/>
      <c r="R8" s="68"/>
      <c r="S8" s="68"/>
      <c r="T8" s="68"/>
      <c r="U8" s="68"/>
      <c r="V8" s="68"/>
      <c r="W8" s="68"/>
      <c r="X8" s="68"/>
      <c r="Y8" s="68"/>
      <c r="Z8" s="68"/>
      <c r="AA8" s="68"/>
      <c r="AB8" s="68"/>
      <c r="AC8" s="68"/>
    </row>
    <row r="9" spans="1:29" x14ac:dyDescent="0.25">
      <c r="A9" s="231" t="str">
        <f>'1. паспорт местоположение'!A12:C12</f>
        <v>I_PK3400.03.01</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row>
    <row r="10" spans="1:29"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row>
    <row r="11" spans="1:29" ht="16.5" customHeight="1" x14ac:dyDescent="0.3">
      <c r="A11" s="10"/>
      <c r="B11" s="10"/>
      <c r="C11" s="10"/>
      <c r="D11" s="10"/>
      <c r="E11" s="10"/>
      <c r="F11" s="10"/>
      <c r="G11" s="10"/>
      <c r="H11" s="67"/>
      <c r="I11" s="67"/>
      <c r="J11" s="67"/>
      <c r="K11" s="67"/>
      <c r="L11" s="67"/>
      <c r="M11" s="67"/>
      <c r="N11" s="67"/>
      <c r="O11" s="67"/>
      <c r="P11" s="67"/>
      <c r="Q11" s="67"/>
      <c r="R11" s="67"/>
      <c r="S11" s="67"/>
      <c r="T11" s="67"/>
      <c r="U11" s="67"/>
      <c r="V11" s="67"/>
      <c r="W11" s="67"/>
      <c r="X11" s="67"/>
      <c r="Y11" s="67"/>
      <c r="Z11" s="67"/>
      <c r="AA11" s="67"/>
      <c r="AB11" s="67"/>
      <c r="AC11" s="67"/>
    </row>
    <row r="12" spans="1:29" ht="72" customHeight="1" x14ac:dyDescent="0.25">
      <c r="A12" s="225"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5.75" customHeight="1"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x14ac:dyDescent="0.25">
      <c r="A15" s="63"/>
      <c r="H15" s="63"/>
      <c r="I15" s="63"/>
      <c r="J15" s="63"/>
      <c r="K15" s="63"/>
      <c r="L15" s="63"/>
      <c r="M15" s="63"/>
      <c r="N15" s="63"/>
      <c r="O15" s="63"/>
      <c r="P15" s="63"/>
      <c r="Q15" s="63"/>
      <c r="R15" s="63"/>
      <c r="S15" s="63"/>
      <c r="T15" s="63"/>
      <c r="U15" s="63"/>
      <c r="V15" s="63"/>
      <c r="W15" s="63"/>
      <c r="X15" s="63"/>
      <c r="Y15" s="63"/>
      <c r="Z15" s="63"/>
      <c r="AA15" s="63"/>
      <c r="AB15" s="63"/>
    </row>
    <row r="16" spans="1:29" x14ac:dyDescent="0.25">
      <c r="A16" s="357" t="s">
        <v>480</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5" x14ac:dyDescent="0.25">
      <c r="A17" s="63"/>
      <c r="B17" s="63"/>
      <c r="C17" s="63"/>
      <c r="D17" s="63"/>
      <c r="E17" s="63"/>
      <c r="F17" s="63"/>
      <c r="H17" s="63"/>
      <c r="I17" s="63"/>
      <c r="J17" s="63"/>
      <c r="K17" s="63"/>
      <c r="L17" s="63"/>
      <c r="M17" s="63"/>
      <c r="N17" s="63"/>
      <c r="O17" s="63"/>
      <c r="P17" s="63"/>
      <c r="Q17" s="63"/>
      <c r="R17" s="63"/>
      <c r="S17" s="63"/>
      <c r="T17" s="63"/>
      <c r="U17" s="63"/>
      <c r="V17" s="63"/>
      <c r="W17" s="63"/>
      <c r="X17" s="63"/>
      <c r="Y17" s="63"/>
      <c r="Z17" s="63"/>
      <c r="AA17" s="63"/>
      <c r="AB17" s="63"/>
    </row>
    <row r="18" spans="1:35" s="175" customFormat="1" ht="33" customHeight="1" x14ac:dyDescent="0.25">
      <c r="A18" s="354" t="s">
        <v>190</v>
      </c>
      <c r="B18" s="354" t="s">
        <v>189</v>
      </c>
      <c r="C18" s="339" t="s">
        <v>188</v>
      </c>
      <c r="D18" s="339"/>
      <c r="E18" s="356" t="s">
        <v>187</v>
      </c>
      <c r="F18" s="356"/>
      <c r="G18" s="354" t="s">
        <v>609</v>
      </c>
      <c r="H18" s="351" t="s">
        <v>610</v>
      </c>
      <c r="I18" s="352"/>
      <c r="J18" s="352"/>
      <c r="K18" s="352"/>
      <c r="L18" s="351" t="s">
        <v>611</v>
      </c>
      <c r="M18" s="352"/>
      <c r="N18" s="352"/>
      <c r="O18" s="352"/>
      <c r="P18" s="351" t="s">
        <v>612</v>
      </c>
      <c r="Q18" s="352"/>
      <c r="R18" s="352"/>
      <c r="S18" s="352"/>
      <c r="T18" s="351" t="s">
        <v>613</v>
      </c>
      <c r="U18" s="352"/>
      <c r="V18" s="352"/>
      <c r="W18" s="352"/>
      <c r="X18" s="351" t="s">
        <v>614</v>
      </c>
      <c r="Y18" s="352"/>
      <c r="Z18" s="352"/>
      <c r="AA18" s="352"/>
      <c r="AB18" s="358" t="s">
        <v>186</v>
      </c>
      <c r="AC18" s="359"/>
    </row>
    <row r="19" spans="1:35" s="175" customFormat="1" ht="81.75" customHeight="1" x14ac:dyDescent="0.25">
      <c r="A19" s="355"/>
      <c r="B19" s="355"/>
      <c r="C19" s="339"/>
      <c r="D19" s="339"/>
      <c r="E19" s="356"/>
      <c r="F19" s="356"/>
      <c r="G19" s="355"/>
      <c r="H19" s="339" t="s">
        <v>3</v>
      </c>
      <c r="I19" s="339"/>
      <c r="J19" s="339" t="s">
        <v>184</v>
      </c>
      <c r="K19" s="339"/>
      <c r="L19" s="339" t="s">
        <v>3</v>
      </c>
      <c r="M19" s="339"/>
      <c r="N19" s="339" t="s">
        <v>184</v>
      </c>
      <c r="O19" s="339"/>
      <c r="P19" s="339" t="s">
        <v>3</v>
      </c>
      <c r="Q19" s="339"/>
      <c r="R19" s="339" t="s">
        <v>184</v>
      </c>
      <c r="S19" s="339"/>
      <c r="T19" s="339" t="s">
        <v>3</v>
      </c>
      <c r="U19" s="339"/>
      <c r="V19" s="339" t="s">
        <v>184</v>
      </c>
      <c r="W19" s="339"/>
      <c r="X19" s="339" t="s">
        <v>3</v>
      </c>
      <c r="Y19" s="339"/>
      <c r="Z19" s="339" t="s">
        <v>184</v>
      </c>
      <c r="AA19" s="339"/>
      <c r="AB19" s="360"/>
      <c r="AC19" s="361"/>
    </row>
    <row r="20" spans="1:35" s="175" customFormat="1" ht="89.25" customHeight="1" x14ac:dyDescent="0.3">
      <c r="A20" s="346"/>
      <c r="B20" s="346"/>
      <c r="C20" s="217" t="s">
        <v>3</v>
      </c>
      <c r="D20" s="217" t="s">
        <v>184</v>
      </c>
      <c r="E20" s="218" t="s">
        <v>615</v>
      </c>
      <c r="F20" s="218" t="s">
        <v>616</v>
      </c>
      <c r="G20" s="346"/>
      <c r="H20" s="219" t="s">
        <v>460</v>
      </c>
      <c r="I20" s="219" t="s">
        <v>461</v>
      </c>
      <c r="J20" s="219" t="s">
        <v>460</v>
      </c>
      <c r="K20" s="219" t="s">
        <v>461</v>
      </c>
      <c r="L20" s="219" t="s">
        <v>460</v>
      </c>
      <c r="M20" s="219" t="s">
        <v>461</v>
      </c>
      <c r="N20" s="219" t="s">
        <v>460</v>
      </c>
      <c r="O20" s="219" t="s">
        <v>461</v>
      </c>
      <c r="P20" s="219" t="s">
        <v>460</v>
      </c>
      <c r="Q20" s="219" t="s">
        <v>461</v>
      </c>
      <c r="R20" s="219" t="s">
        <v>460</v>
      </c>
      <c r="S20" s="219" t="s">
        <v>461</v>
      </c>
      <c r="T20" s="219" t="s">
        <v>460</v>
      </c>
      <c r="U20" s="219" t="s">
        <v>461</v>
      </c>
      <c r="V20" s="219" t="s">
        <v>460</v>
      </c>
      <c r="W20" s="219" t="s">
        <v>461</v>
      </c>
      <c r="X20" s="219" t="s">
        <v>460</v>
      </c>
      <c r="Y20" s="219" t="s">
        <v>461</v>
      </c>
      <c r="Z20" s="219" t="s">
        <v>460</v>
      </c>
      <c r="AA20" s="219" t="s">
        <v>461</v>
      </c>
      <c r="AB20" s="217" t="s">
        <v>185</v>
      </c>
      <c r="AC20" s="217" t="s">
        <v>184</v>
      </c>
      <c r="AE20" s="176"/>
      <c r="AF20" s="176"/>
      <c r="AG20" s="176"/>
      <c r="AH20" s="176"/>
      <c r="AI20" s="177"/>
    </row>
    <row r="21" spans="1:35" s="175" customFormat="1" ht="19.5" customHeight="1" x14ac:dyDescent="0.25">
      <c r="A21" s="178">
        <v>1</v>
      </c>
      <c r="B21" s="178">
        <v>2</v>
      </c>
      <c r="C21" s="178">
        <v>3</v>
      </c>
      <c r="D21" s="178">
        <v>4</v>
      </c>
      <c r="E21" s="178">
        <v>5</v>
      </c>
      <c r="F21" s="178">
        <v>6</v>
      </c>
      <c r="G21" s="178">
        <v>7</v>
      </c>
      <c r="H21" s="178">
        <v>8</v>
      </c>
      <c r="I21" s="178">
        <v>9</v>
      </c>
      <c r="J21" s="178">
        <v>10</v>
      </c>
      <c r="K21" s="178">
        <v>11</v>
      </c>
      <c r="L21" s="178">
        <v>12</v>
      </c>
      <c r="M21" s="178">
        <v>13</v>
      </c>
      <c r="N21" s="178">
        <v>14</v>
      </c>
      <c r="O21" s="178">
        <v>15</v>
      </c>
      <c r="P21" s="178">
        <v>16</v>
      </c>
      <c r="Q21" s="178">
        <v>17</v>
      </c>
      <c r="R21" s="178">
        <v>18</v>
      </c>
      <c r="S21" s="178">
        <v>19</v>
      </c>
      <c r="T21" s="178">
        <v>20</v>
      </c>
      <c r="U21" s="178">
        <v>21</v>
      </c>
      <c r="V21" s="178">
        <v>22</v>
      </c>
      <c r="W21" s="178">
        <v>23</v>
      </c>
      <c r="X21" s="178">
        <v>24</v>
      </c>
      <c r="Y21" s="178">
        <v>25</v>
      </c>
      <c r="Z21" s="178">
        <v>26</v>
      </c>
      <c r="AA21" s="178">
        <v>27</v>
      </c>
      <c r="AB21" s="178">
        <v>28</v>
      </c>
      <c r="AC21" s="178">
        <v>29</v>
      </c>
      <c r="AE21" s="177"/>
      <c r="AF21" s="177"/>
      <c r="AG21" s="177"/>
      <c r="AH21" s="177"/>
      <c r="AI21" s="177"/>
    </row>
    <row r="22" spans="1:35" s="175" customFormat="1" ht="47.25" customHeight="1" x14ac:dyDescent="0.25">
      <c r="A22" s="179">
        <v>1</v>
      </c>
      <c r="B22" s="180" t="s">
        <v>183</v>
      </c>
      <c r="C22" s="181">
        <v>5.4771832203389765</v>
      </c>
      <c r="D22" s="181">
        <v>5.4771832203389765</v>
      </c>
      <c r="E22" s="181">
        <f>D22-'[1]6.2. Паспорт фин осв ввод'!$AF$24</f>
        <v>0.57124779661016856</v>
      </c>
      <c r="F22" s="181">
        <v>0.57124779661016856</v>
      </c>
      <c r="G22" s="181">
        <v>0.57124779661016856</v>
      </c>
      <c r="H22" s="181">
        <v>0</v>
      </c>
      <c r="I22" s="181"/>
      <c r="J22" s="181">
        <v>0</v>
      </c>
      <c r="K22" s="181"/>
      <c r="L22" s="181">
        <v>0</v>
      </c>
      <c r="M22" s="181"/>
      <c r="N22" s="181">
        <v>0</v>
      </c>
      <c r="O22" s="181"/>
      <c r="P22" s="181">
        <v>0</v>
      </c>
      <c r="Q22" s="181"/>
      <c r="R22" s="181">
        <v>0</v>
      </c>
      <c r="S22" s="181"/>
      <c r="T22" s="181">
        <v>0</v>
      </c>
      <c r="U22" s="181"/>
      <c r="V22" s="181">
        <v>0</v>
      </c>
      <c r="W22" s="181"/>
      <c r="X22" s="181">
        <v>0</v>
      </c>
      <c r="Y22" s="181"/>
      <c r="Z22" s="181">
        <v>0</v>
      </c>
      <c r="AA22" s="181"/>
      <c r="AB22" s="181">
        <v>0</v>
      </c>
      <c r="AC22" s="181">
        <v>0.57124779661016856</v>
      </c>
    </row>
    <row r="23" spans="1:35" s="175" customFormat="1" ht="24" customHeight="1" x14ac:dyDescent="0.25">
      <c r="A23" s="182" t="s">
        <v>182</v>
      </c>
      <c r="B23" s="183" t="s">
        <v>181</v>
      </c>
      <c r="C23" s="181"/>
      <c r="D23" s="181"/>
      <c r="E23" s="181"/>
      <c r="F23" s="181"/>
      <c r="G23" s="181">
        <v>0</v>
      </c>
      <c r="H23" s="181">
        <v>0</v>
      </c>
      <c r="I23" s="181"/>
      <c r="J23" s="181">
        <v>0</v>
      </c>
      <c r="K23" s="181"/>
      <c r="L23" s="181">
        <v>0</v>
      </c>
      <c r="M23" s="181"/>
      <c r="N23" s="181">
        <v>0</v>
      </c>
      <c r="O23" s="181"/>
      <c r="P23" s="181">
        <v>0</v>
      </c>
      <c r="Q23" s="181"/>
      <c r="R23" s="181">
        <v>0</v>
      </c>
      <c r="S23" s="181"/>
      <c r="T23" s="181">
        <v>0</v>
      </c>
      <c r="U23" s="181"/>
      <c r="V23" s="181">
        <v>0</v>
      </c>
      <c r="W23" s="181"/>
      <c r="X23" s="181">
        <v>0</v>
      </c>
      <c r="Y23" s="181"/>
      <c r="Z23" s="181">
        <v>0</v>
      </c>
      <c r="AA23" s="181"/>
      <c r="AB23" s="181">
        <v>0</v>
      </c>
      <c r="AC23" s="181">
        <v>0</v>
      </c>
    </row>
    <row r="24" spans="1:35" s="175" customFormat="1" x14ac:dyDescent="0.25">
      <c r="A24" s="182" t="s">
        <v>180</v>
      </c>
      <c r="B24" s="183" t="s">
        <v>179</v>
      </c>
      <c r="C24" s="181"/>
      <c r="D24" s="181"/>
      <c r="E24" s="181"/>
      <c r="F24" s="181"/>
      <c r="G24" s="181">
        <v>0</v>
      </c>
      <c r="H24" s="181">
        <v>0</v>
      </c>
      <c r="I24" s="181"/>
      <c r="J24" s="181">
        <v>0</v>
      </c>
      <c r="K24" s="181"/>
      <c r="L24" s="181">
        <v>0</v>
      </c>
      <c r="M24" s="181"/>
      <c r="N24" s="181">
        <v>0</v>
      </c>
      <c r="O24" s="181"/>
      <c r="P24" s="181">
        <v>0</v>
      </c>
      <c r="Q24" s="181"/>
      <c r="R24" s="181">
        <v>0</v>
      </c>
      <c r="S24" s="181"/>
      <c r="T24" s="181">
        <v>0</v>
      </c>
      <c r="U24" s="181"/>
      <c r="V24" s="181">
        <v>0</v>
      </c>
      <c r="W24" s="181"/>
      <c r="X24" s="181">
        <v>0</v>
      </c>
      <c r="Y24" s="181"/>
      <c r="Z24" s="181">
        <v>0</v>
      </c>
      <c r="AA24" s="181"/>
      <c r="AB24" s="181">
        <v>0</v>
      </c>
      <c r="AC24" s="181">
        <v>0</v>
      </c>
    </row>
    <row r="25" spans="1:35" s="175" customFormat="1" ht="31.5" x14ac:dyDescent="0.25">
      <c r="A25" s="182" t="s">
        <v>178</v>
      </c>
      <c r="B25" s="183" t="s">
        <v>419</v>
      </c>
      <c r="C25" s="181"/>
      <c r="D25" s="181"/>
      <c r="E25" s="181"/>
      <c r="F25" s="181"/>
      <c r="G25" s="181">
        <v>0.47603983050847382</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0.47603983050847382</v>
      </c>
    </row>
    <row r="26" spans="1:35" s="175" customFormat="1" x14ac:dyDescent="0.25">
      <c r="A26" s="182" t="s">
        <v>177</v>
      </c>
      <c r="B26" s="183" t="s">
        <v>176</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5" s="175" customFormat="1" x14ac:dyDescent="0.25">
      <c r="A27" s="182" t="s">
        <v>175</v>
      </c>
      <c r="B27" s="184" t="s">
        <v>174</v>
      </c>
      <c r="C27" s="181"/>
      <c r="D27" s="181"/>
      <c r="E27" s="181"/>
      <c r="F27" s="181"/>
      <c r="G27" s="181">
        <v>9.5207966101694741E-2</v>
      </c>
      <c r="H27" s="181">
        <v>0</v>
      </c>
      <c r="I27" s="181"/>
      <c r="J27" s="181">
        <v>0</v>
      </c>
      <c r="K27" s="181"/>
      <c r="L27" s="181">
        <v>0</v>
      </c>
      <c r="M27" s="181"/>
      <c r="N27" s="181">
        <v>0</v>
      </c>
      <c r="O27" s="181"/>
      <c r="P27" s="181">
        <v>0</v>
      </c>
      <c r="Q27" s="181"/>
      <c r="R27" s="181">
        <v>0</v>
      </c>
      <c r="S27" s="181"/>
      <c r="T27" s="181">
        <v>0</v>
      </c>
      <c r="U27" s="181"/>
      <c r="V27" s="181">
        <v>0</v>
      </c>
      <c r="W27" s="181"/>
      <c r="X27" s="181">
        <v>0</v>
      </c>
      <c r="Y27" s="181"/>
      <c r="Z27" s="181">
        <v>0</v>
      </c>
      <c r="AA27" s="181"/>
      <c r="AB27" s="181">
        <v>0</v>
      </c>
      <c r="AC27" s="181">
        <v>9.5207966101694741E-2</v>
      </c>
    </row>
    <row r="28" spans="1:35" s="175" customFormat="1" ht="47.25" x14ac:dyDescent="0.25">
      <c r="A28" s="179" t="s">
        <v>64</v>
      </c>
      <c r="B28" s="180" t="s">
        <v>173</v>
      </c>
      <c r="C28" s="181">
        <v>4.5965710169491469</v>
      </c>
      <c r="D28" s="181">
        <v>4.5965710169491469</v>
      </c>
      <c r="E28" s="181">
        <v>0.47603983050847382</v>
      </c>
      <c r="F28" s="181">
        <v>0.47603983050847382</v>
      </c>
      <c r="G28" s="181">
        <v>0.47603983050847382</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0.47603983050847382</v>
      </c>
    </row>
    <row r="29" spans="1:35" s="175" customFormat="1" x14ac:dyDescent="0.25">
      <c r="A29" s="179" t="s">
        <v>172</v>
      </c>
      <c r="B29" s="183" t="s">
        <v>171</v>
      </c>
      <c r="C29" s="181">
        <v>0</v>
      </c>
      <c r="D29" s="181">
        <v>0</v>
      </c>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v>0</v>
      </c>
      <c r="AC29" s="181"/>
    </row>
    <row r="30" spans="1:35" s="175" customFormat="1" ht="31.5" x14ac:dyDescent="0.25">
      <c r="A30" s="179" t="s">
        <v>170</v>
      </c>
      <c r="B30" s="183" t="s">
        <v>169</v>
      </c>
      <c r="C30" s="181">
        <v>0</v>
      </c>
      <c r="D30" s="181">
        <v>0</v>
      </c>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v>0</v>
      </c>
      <c r="AC30" s="181"/>
    </row>
    <row r="31" spans="1:35" s="175" customFormat="1" x14ac:dyDescent="0.25">
      <c r="A31" s="179" t="s">
        <v>168</v>
      </c>
      <c r="B31" s="183" t="s">
        <v>167</v>
      </c>
      <c r="C31" s="181">
        <v>4.5965710169491469</v>
      </c>
      <c r="D31" s="181">
        <v>4.5965710169491469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row>
    <row r="32" spans="1:35" s="175" customFormat="1" x14ac:dyDescent="0.25">
      <c r="A32" s="179" t="s">
        <v>166</v>
      </c>
      <c r="B32" s="183" t="s">
        <v>165</v>
      </c>
      <c r="C32" s="181">
        <v>0</v>
      </c>
      <c r="D32" s="181">
        <v>0</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row>
    <row r="33" spans="1:29" s="175" customFormat="1" ht="31.5" x14ac:dyDescent="0.25">
      <c r="A33" s="179" t="s">
        <v>63</v>
      </c>
      <c r="B33" s="180" t="s">
        <v>164</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row>
    <row r="34" spans="1:29" s="175" customFormat="1" ht="31.5" x14ac:dyDescent="0.25">
      <c r="A34" s="182" t="s">
        <v>163</v>
      </c>
      <c r="B34" s="185" t="s">
        <v>528</v>
      </c>
      <c r="C34" s="181"/>
      <c r="D34" s="181"/>
      <c r="E34" s="181"/>
      <c r="F34" s="181"/>
      <c r="G34" s="181">
        <v>0</v>
      </c>
      <c r="H34" s="181">
        <v>0</v>
      </c>
      <c r="I34" s="181" t="s">
        <v>570</v>
      </c>
      <c r="J34" s="181">
        <v>0</v>
      </c>
      <c r="K34" s="181" t="s">
        <v>570</v>
      </c>
      <c r="L34" s="181">
        <v>0</v>
      </c>
      <c r="M34" s="181" t="s">
        <v>570</v>
      </c>
      <c r="N34" s="181">
        <v>0</v>
      </c>
      <c r="O34" s="181" t="s">
        <v>570</v>
      </c>
      <c r="P34" s="181">
        <v>0</v>
      </c>
      <c r="Q34" s="181" t="s">
        <v>570</v>
      </c>
      <c r="R34" s="181">
        <v>0</v>
      </c>
      <c r="S34" s="181" t="s">
        <v>570</v>
      </c>
      <c r="T34" s="181">
        <v>0</v>
      </c>
      <c r="U34" s="181" t="s">
        <v>570</v>
      </c>
      <c r="V34" s="181">
        <v>0</v>
      </c>
      <c r="W34" s="181" t="s">
        <v>570</v>
      </c>
      <c r="X34" s="181">
        <v>0</v>
      </c>
      <c r="Y34" s="181" t="s">
        <v>570</v>
      </c>
      <c r="Z34" s="181">
        <v>0</v>
      </c>
      <c r="AA34" s="181" t="s">
        <v>570</v>
      </c>
      <c r="AB34" s="181">
        <v>0</v>
      </c>
      <c r="AC34" s="181">
        <v>0</v>
      </c>
    </row>
    <row r="35" spans="1:29" s="175" customFormat="1" x14ac:dyDescent="0.25">
      <c r="A35" s="182" t="s">
        <v>162</v>
      </c>
      <c r="B35" s="185" t="s">
        <v>152</v>
      </c>
      <c r="C35" s="181"/>
      <c r="D35" s="181"/>
      <c r="E35" s="181"/>
      <c r="F35" s="181"/>
      <c r="G35" s="181">
        <v>0</v>
      </c>
      <c r="H35" s="181">
        <v>0</v>
      </c>
      <c r="I35" s="181" t="s">
        <v>570</v>
      </c>
      <c r="J35" s="181">
        <v>0</v>
      </c>
      <c r="K35" s="181" t="s">
        <v>570</v>
      </c>
      <c r="L35" s="181">
        <v>0</v>
      </c>
      <c r="M35" s="181" t="s">
        <v>570</v>
      </c>
      <c r="N35" s="181">
        <v>0</v>
      </c>
      <c r="O35" s="181" t="s">
        <v>570</v>
      </c>
      <c r="P35" s="181">
        <v>0</v>
      </c>
      <c r="Q35" s="181" t="s">
        <v>570</v>
      </c>
      <c r="R35" s="181">
        <v>0</v>
      </c>
      <c r="S35" s="181" t="s">
        <v>570</v>
      </c>
      <c r="T35" s="181">
        <v>0</v>
      </c>
      <c r="U35" s="181" t="s">
        <v>570</v>
      </c>
      <c r="V35" s="181">
        <v>0</v>
      </c>
      <c r="W35" s="181" t="s">
        <v>570</v>
      </c>
      <c r="X35" s="181">
        <v>0</v>
      </c>
      <c r="Y35" s="181" t="s">
        <v>570</v>
      </c>
      <c r="Z35" s="181">
        <v>0</v>
      </c>
      <c r="AA35" s="181" t="s">
        <v>570</v>
      </c>
      <c r="AB35" s="181">
        <v>0</v>
      </c>
      <c r="AC35" s="181">
        <v>0</v>
      </c>
    </row>
    <row r="36" spans="1:29" s="175" customFormat="1" x14ac:dyDescent="0.25">
      <c r="A36" s="182" t="s">
        <v>161</v>
      </c>
      <c r="B36" s="183" t="s">
        <v>571</v>
      </c>
      <c r="C36" s="181"/>
      <c r="D36" s="181"/>
      <c r="E36" s="181"/>
      <c r="F36" s="181"/>
      <c r="G36" s="181">
        <v>0</v>
      </c>
      <c r="H36" s="181">
        <v>0</v>
      </c>
      <c r="I36" s="181" t="s">
        <v>570</v>
      </c>
      <c r="J36" s="181">
        <v>0</v>
      </c>
      <c r="K36" s="181" t="s">
        <v>570</v>
      </c>
      <c r="L36" s="181">
        <v>0</v>
      </c>
      <c r="M36" s="181" t="s">
        <v>570</v>
      </c>
      <c r="N36" s="181">
        <v>0</v>
      </c>
      <c r="O36" s="181" t="s">
        <v>570</v>
      </c>
      <c r="P36" s="181">
        <v>0</v>
      </c>
      <c r="Q36" s="181" t="s">
        <v>570</v>
      </c>
      <c r="R36" s="181">
        <v>0</v>
      </c>
      <c r="S36" s="181" t="s">
        <v>570</v>
      </c>
      <c r="T36" s="181">
        <v>0</v>
      </c>
      <c r="U36" s="181" t="s">
        <v>570</v>
      </c>
      <c r="V36" s="181">
        <v>0</v>
      </c>
      <c r="W36" s="181" t="s">
        <v>570</v>
      </c>
      <c r="X36" s="181">
        <v>0</v>
      </c>
      <c r="Y36" s="181" t="s">
        <v>570</v>
      </c>
      <c r="Z36" s="181">
        <v>0</v>
      </c>
      <c r="AA36" s="181" t="s">
        <v>570</v>
      </c>
      <c r="AB36" s="181">
        <v>0</v>
      </c>
      <c r="AC36" s="181">
        <v>0</v>
      </c>
    </row>
    <row r="37" spans="1:29" s="175" customFormat="1" x14ac:dyDescent="0.25">
      <c r="A37" s="182" t="s">
        <v>160</v>
      </c>
      <c r="B37" s="183" t="s">
        <v>530</v>
      </c>
      <c r="C37" s="181"/>
      <c r="D37" s="181"/>
      <c r="E37" s="181"/>
      <c r="F37" s="181"/>
      <c r="G37" s="181">
        <v>0</v>
      </c>
      <c r="H37" s="181">
        <v>0</v>
      </c>
      <c r="I37" s="181" t="s">
        <v>570</v>
      </c>
      <c r="J37" s="181">
        <v>0</v>
      </c>
      <c r="K37" s="181" t="s">
        <v>570</v>
      </c>
      <c r="L37" s="181">
        <v>0</v>
      </c>
      <c r="M37" s="181" t="s">
        <v>570</v>
      </c>
      <c r="N37" s="181">
        <v>0</v>
      </c>
      <c r="O37" s="181" t="s">
        <v>570</v>
      </c>
      <c r="P37" s="181">
        <v>0</v>
      </c>
      <c r="Q37" s="181" t="s">
        <v>570</v>
      </c>
      <c r="R37" s="181">
        <v>0</v>
      </c>
      <c r="S37" s="181" t="s">
        <v>570</v>
      </c>
      <c r="T37" s="181">
        <v>0</v>
      </c>
      <c r="U37" s="181" t="s">
        <v>570</v>
      </c>
      <c r="V37" s="181">
        <v>0</v>
      </c>
      <c r="W37" s="181" t="s">
        <v>570</v>
      </c>
      <c r="X37" s="181">
        <v>0</v>
      </c>
      <c r="Y37" s="181" t="s">
        <v>570</v>
      </c>
      <c r="Z37" s="181">
        <v>0</v>
      </c>
      <c r="AA37" s="181" t="s">
        <v>570</v>
      </c>
      <c r="AB37" s="181">
        <v>0</v>
      </c>
      <c r="AC37" s="181">
        <v>0</v>
      </c>
    </row>
    <row r="38" spans="1:29" s="175" customFormat="1" x14ac:dyDescent="0.25">
      <c r="A38" s="182" t="s">
        <v>159</v>
      </c>
      <c r="B38" s="183" t="s">
        <v>531</v>
      </c>
      <c r="C38" s="181"/>
      <c r="D38" s="181"/>
      <c r="E38" s="181"/>
      <c r="F38" s="181"/>
      <c r="G38" s="181">
        <v>0</v>
      </c>
      <c r="H38" s="181">
        <v>0</v>
      </c>
      <c r="I38" s="181" t="s">
        <v>570</v>
      </c>
      <c r="J38" s="181">
        <v>0</v>
      </c>
      <c r="K38" s="181" t="s">
        <v>570</v>
      </c>
      <c r="L38" s="181">
        <v>0</v>
      </c>
      <c r="M38" s="181" t="s">
        <v>570</v>
      </c>
      <c r="N38" s="181">
        <v>0</v>
      </c>
      <c r="O38" s="181" t="s">
        <v>570</v>
      </c>
      <c r="P38" s="181">
        <v>0</v>
      </c>
      <c r="Q38" s="181" t="s">
        <v>570</v>
      </c>
      <c r="R38" s="181">
        <v>0</v>
      </c>
      <c r="S38" s="181" t="s">
        <v>570</v>
      </c>
      <c r="T38" s="181">
        <v>0</v>
      </c>
      <c r="U38" s="181" t="s">
        <v>570</v>
      </c>
      <c r="V38" s="181">
        <v>0</v>
      </c>
      <c r="W38" s="181" t="s">
        <v>570</v>
      </c>
      <c r="X38" s="181">
        <v>0</v>
      </c>
      <c r="Y38" s="181" t="s">
        <v>570</v>
      </c>
      <c r="Z38" s="181">
        <v>0</v>
      </c>
      <c r="AA38" s="181" t="s">
        <v>570</v>
      </c>
      <c r="AB38" s="181">
        <v>0</v>
      </c>
      <c r="AC38" s="181">
        <v>0</v>
      </c>
    </row>
    <row r="39" spans="1:29" s="175" customFormat="1" x14ac:dyDescent="0.25">
      <c r="A39" s="182" t="s">
        <v>158</v>
      </c>
      <c r="B39" s="183" t="s">
        <v>532</v>
      </c>
      <c r="C39" s="181"/>
      <c r="D39" s="181"/>
      <c r="E39" s="181"/>
      <c r="F39" s="181"/>
      <c r="G39" s="181">
        <v>0</v>
      </c>
      <c r="H39" s="181">
        <v>0</v>
      </c>
      <c r="I39" s="181" t="s">
        <v>570</v>
      </c>
      <c r="J39" s="181">
        <v>0</v>
      </c>
      <c r="K39" s="181" t="s">
        <v>570</v>
      </c>
      <c r="L39" s="181">
        <v>0</v>
      </c>
      <c r="M39" s="181" t="s">
        <v>570</v>
      </c>
      <c r="N39" s="181">
        <v>0</v>
      </c>
      <c r="O39" s="181" t="s">
        <v>570</v>
      </c>
      <c r="P39" s="181">
        <v>0</v>
      </c>
      <c r="Q39" s="181" t="s">
        <v>570</v>
      </c>
      <c r="R39" s="181">
        <v>0</v>
      </c>
      <c r="S39" s="181" t="s">
        <v>570</v>
      </c>
      <c r="T39" s="181">
        <v>0</v>
      </c>
      <c r="U39" s="181" t="s">
        <v>570</v>
      </c>
      <c r="V39" s="181">
        <v>0</v>
      </c>
      <c r="W39" s="181" t="s">
        <v>570</v>
      </c>
      <c r="X39" s="181">
        <v>0</v>
      </c>
      <c r="Y39" s="181" t="s">
        <v>570</v>
      </c>
      <c r="Z39" s="181">
        <v>0</v>
      </c>
      <c r="AA39" s="181" t="s">
        <v>570</v>
      </c>
      <c r="AB39" s="181">
        <v>0</v>
      </c>
      <c r="AC39" s="181">
        <v>0</v>
      </c>
    </row>
    <row r="40" spans="1:29" s="175" customFormat="1" x14ac:dyDescent="0.25">
      <c r="A40" s="182" t="s">
        <v>157</v>
      </c>
      <c r="B40" s="183" t="s">
        <v>533</v>
      </c>
      <c r="C40" s="181"/>
      <c r="D40" s="181"/>
      <c r="E40" s="181"/>
      <c r="F40" s="181"/>
      <c r="G40" s="181">
        <v>0</v>
      </c>
      <c r="H40" s="181">
        <v>0</v>
      </c>
      <c r="I40" s="181" t="s">
        <v>570</v>
      </c>
      <c r="J40" s="181">
        <v>0</v>
      </c>
      <c r="K40" s="181" t="s">
        <v>570</v>
      </c>
      <c r="L40" s="181">
        <v>0</v>
      </c>
      <c r="M40" s="181" t="s">
        <v>570</v>
      </c>
      <c r="N40" s="181">
        <v>0</v>
      </c>
      <c r="O40" s="181" t="s">
        <v>570</v>
      </c>
      <c r="P40" s="181">
        <v>0</v>
      </c>
      <c r="Q40" s="181" t="s">
        <v>570</v>
      </c>
      <c r="R40" s="181">
        <v>0</v>
      </c>
      <c r="S40" s="181" t="s">
        <v>570</v>
      </c>
      <c r="T40" s="181">
        <v>0</v>
      </c>
      <c r="U40" s="181" t="s">
        <v>570</v>
      </c>
      <c r="V40" s="181">
        <v>0</v>
      </c>
      <c r="W40" s="181" t="s">
        <v>570</v>
      </c>
      <c r="X40" s="181">
        <v>0</v>
      </c>
      <c r="Y40" s="181" t="s">
        <v>570</v>
      </c>
      <c r="Z40" s="181">
        <v>0</v>
      </c>
      <c r="AA40" s="181" t="s">
        <v>570</v>
      </c>
      <c r="AB40" s="181">
        <v>0</v>
      </c>
      <c r="AC40" s="181">
        <v>0</v>
      </c>
    </row>
    <row r="41" spans="1:29" s="175" customFormat="1" x14ac:dyDescent="0.25">
      <c r="A41" s="182" t="s">
        <v>534</v>
      </c>
      <c r="B41" s="183" t="s">
        <v>535</v>
      </c>
      <c r="C41" s="181"/>
      <c r="D41" s="181"/>
      <c r="E41" s="181"/>
      <c r="F41" s="181"/>
      <c r="G41" s="181">
        <v>0</v>
      </c>
      <c r="H41" s="181">
        <v>0</v>
      </c>
      <c r="I41" s="181" t="s">
        <v>570</v>
      </c>
      <c r="J41" s="181">
        <v>0</v>
      </c>
      <c r="K41" s="181" t="s">
        <v>570</v>
      </c>
      <c r="L41" s="181">
        <v>0</v>
      </c>
      <c r="M41" s="181" t="s">
        <v>570</v>
      </c>
      <c r="N41" s="181">
        <v>0</v>
      </c>
      <c r="O41" s="181" t="s">
        <v>570</v>
      </c>
      <c r="P41" s="181">
        <v>0</v>
      </c>
      <c r="Q41" s="181" t="s">
        <v>570</v>
      </c>
      <c r="R41" s="181">
        <v>0</v>
      </c>
      <c r="S41" s="181" t="s">
        <v>570</v>
      </c>
      <c r="T41" s="181">
        <v>0</v>
      </c>
      <c r="U41" s="181" t="s">
        <v>570</v>
      </c>
      <c r="V41" s="181">
        <v>0</v>
      </c>
      <c r="W41" s="181" t="s">
        <v>570</v>
      </c>
      <c r="X41" s="181">
        <v>0</v>
      </c>
      <c r="Y41" s="181" t="s">
        <v>570</v>
      </c>
      <c r="Z41" s="181">
        <v>0</v>
      </c>
      <c r="AA41" s="181" t="s">
        <v>570</v>
      </c>
      <c r="AB41" s="181">
        <v>0</v>
      </c>
      <c r="AC41" s="181">
        <v>0</v>
      </c>
    </row>
    <row r="42" spans="1:29" s="175" customFormat="1" x14ac:dyDescent="0.25">
      <c r="A42" s="182" t="s">
        <v>536</v>
      </c>
      <c r="B42" s="183" t="s">
        <v>537</v>
      </c>
      <c r="C42" s="181"/>
      <c r="D42" s="181"/>
      <c r="E42" s="181"/>
      <c r="F42" s="181"/>
      <c r="G42" s="181">
        <v>0</v>
      </c>
      <c r="H42" s="181">
        <v>0</v>
      </c>
      <c r="I42" s="181" t="s">
        <v>570</v>
      </c>
      <c r="J42" s="181">
        <v>0</v>
      </c>
      <c r="K42" s="181" t="s">
        <v>570</v>
      </c>
      <c r="L42" s="181">
        <v>0</v>
      </c>
      <c r="M42" s="181" t="s">
        <v>570</v>
      </c>
      <c r="N42" s="181">
        <v>0</v>
      </c>
      <c r="O42" s="181" t="s">
        <v>570</v>
      </c>
      <c r="P42" s="181">
        <v>0</v>
      </c>
      <c r="Q42" s="181" t="s">
        <v>570</v>
      </c>
      <c r="R42" s="181">
        <v>0</v>
      </c>
      <c r="S42" s="181" t="s">
        <v>570</v>
      </c>
      <c r="T42" s="181">
        <v>0</v>
      </c>
      <c r="U42" s="181" t="s">
        <v>570</v>
      </c>
      <c r="V42" s="181">
        <v>0</v>
      </c>
      <c r="W42" s="181" t="s">
        <v>570</v>
      </c>
      <c r="X42" s="181">
        <v>0</v>
      </c>
      <c r="Y42" s="181" t="s">
        <v>570</v>
      </c>
      <c r="Z42" s="181">
        <v>0</v>
      </c>
      <c r="AA42" s="181" t="s">
        <v>570</v>
      </c>
      <c r="AB42" s="181">
        <v>0</v>
      </c>
      <c r="AC42" s="181">
        <v>0</v>
      </c>
    </row>
    <row r="43" spans="1:29" s="175" customFormat="1" x14ac:dyDescent="0.25">
      <c r="A43" s="182" t="s">
        <v>538</v>
      </c>
      <c r="B43" s="183" t="s">
        <v>539</v>
      </c>
      <c r="C43" s="181"/>
      <c r="D43" s="181"/>
      <c r="E43" s="181"/>
      <c r="F43" s="181"/>
      <c r="G43" s="181">
        <v>0</v>
      </c>
      <c r="H43" s="181">
        <v>0</v>
      </c>
      <c r="I43" s="181" t="s">
        <v>570</v>
      </c>
      <c r="J43" s="181">
        <v>0</v>
      </c>
      <c r="K43" s="181" t="s">
        <v>570</v>
      </c>
      <c r="L43" s="181">
        <v>0</v>
      </c>
      <c r="M43" s="181" t="s">
        <v>570</v>
      </c>
      <c r="N43" s="181">
        <v>0</v>
      </c>
      <c r="O43" s="181" t="s">
        <v>570</v>
      </c>
      <c r="P43" s="181">
        <v>0</v>
      </c>
      <c r="Q43" s="181" t="s">
        <v>570</v>
      </c>
      <c r="R43" s="181">
        <v>0</v>
      </c>
      <c r="S43" s="181" t="s">
        <v>570</v>
      </c>
      <c r="T43" s="181">
        <v>0</v>
      </c>
      <c r="U43" s="181" t="s">
        <v>570</v>
      </c>
      <c r="V43" s="181">
        <v>0</v>
      </c>
      <c r="W43" s="181" t="s">
        <v>570</v>
      </c>
      <c r="X43" s="181">
        <v>0</v>
      </c>
      <c r="Y43" s="181" t="s">
        <v>570</v>
      </c>
      <c r="Z43" s="181">
        <v>0</v>
      </c>
      <c r="AA43" s="181" t="s">
        <v>570</v>
      </c>
      <c r="AB43" s="181">
        <v>0</v>
      </c>
      <c r="AC43" s="181">
        <v>0</v>
      </c>
    </row>
    <row r="44" spans="1:29" s="175" customFormat="1" x14ac:dyDescent="0.25">
      <c r="A44" s="182" t="s">
        <v>540</v>
      </c>
      <c r="B44" s="183" t="s">
        <v>541</v>
      </c>
      <c r="C44" s="181"/>
      <c r="D44" s="181"/>
      <c r="E44" s="181"/>
      <c r="F44" s="181"/>
      <c r="G44" s="181">
        <v>0</v>
      </c>
      <c r="H44" s="181">
        <v>0</v>
      </c>
      <c r="I44" s="181" t="s">
        <v>570</v>
      </c>
      <c r="J44" s="181">
        <v>0</v>
      </c>
      <c r="K44" s="181" t="s">
        <v>570</v>
      </c>
      <c r="L44" s="181">
        <v>0</v>
      </c>
      <c r="M44" s="181" t="s">
        <v>570</v>
      </c>
      <c r="N44" s="181">
        <v>0</v>
      </c>
      <c r="O44" s="181" t="s">
        <v>570</v>
      </c>
      <c r="P44" s="181">
        <v>0</v>
      </c>
      <c r="Q44" s="181" t="s">
        <v>570</v>
      </c>
      <c r="R44" s="181">
        <v>0</v>
      </c>
      <c r="S44" s="181" t="s">
        <v>570</v>
      </c>
      <c r="T44" s="181">
        <v>0</v>
      </c>
      <c r="U44" s="181" t="s">
        <v>570</v>
      </c>
      <c r="V44" s="181">
        <v>0</v>
      </c>
      <c r="W44" s="181" t="s">
        <v>570</v>
      </c>
      <c r="X44" s="181">
        <v>0</v>
      </c>
      <c r="Y44" s="181" t="s">
        <v>570</v>
      </c>
      <c r="Z44" s="181">
        <v>0</v>
      </c>
      <c r="AA44" s="181" t="s">
        <v>570</v>
      </c>
      <c r="AB44" s="181">
        <v>0</v>
      </c>
      <c r="AC44" s="181">
        <v>0</v>
      </c>
    </row>
    <row r="45" spans="1:29" s="175" customFormat="1" x14ac:dyDescent="0.25">
      <c r="A45" s="179" t="s">
        <v>62</v>
      </c>
      <c r="B45" s="180" t="s">
        <v>156</v>
      </c>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row>
    <row r="46" spans="1:29" s="175" customFormat="1" ht="31.5" x14ac:dyDescent="0.25">
      <c r="A46" s="182" t="s">
        <v>155</v>
      </c>
      <c r="B46" s="185" t="s">
        <v>528</v>
      </c>
      <c r="C46" s="181"/>
      <c r="D46" s="181"/>
      <c r="E46" s="181"/>
      <c r="F46" s="181"/>
      <c r="G46" s="181">
        <v>0</v>
      </c>
      <c r="H46" s="181">
        <v>0</v>
      </c>
      <c r="I46" s="181"/>
      <c r="J46" s="181">
        <v>0</v>
      </c>
      <c r="K46" s="181"/>
      <c r="L46" s="181">
        <v>0</v>
      </c>
      <c r="M46" s="181"/>
      <c r="N46" s="181">
        <v>0</v>
      </c>
      <c r="O46" s="181"/>
      <c r="P46" s="181">
        <v>0</v>
      </c>
      <c r="Q46" s="181"/>
      <c r="R46" s="181">
        <v>0</v>
      </c>
      <c r="S46" s="181"/>
      <c r="T46" s="181">
        <v>0</v>
      </c>
      <c r="U46" s="181"/>
      <c r="V46" s="181">
        <v>0</v>
      </c>
      <c r="W46" s="181"/>
      <c r="X46" s="181">
        <v>0</v>
      </c>
      <c r="Y46" s="181"/>
      <c r="Z46" s="181">
        <v>0</v>
      </c>
      <c r="AA46" s="181"/>
      <c r="AB46" s="181">
        <v>0</v>
      </c>
      <c r="AC46" s="181">
        <v>0</v>
      </c>
    </row>
    <row r="47" spans="1:29" s="175" customFormat="1" x14ac:dyDescent="0.25">
      <c r="A47" s="182" t="s">
        <v>154</v>
      </c>
      <c r="B47" s="185" t="s">
        <v>152</v>
      </c>
      <c r="C47" s="181"/>
      <c r="D47" s="181"/>
      <c r="E47" s="181"/>
      <c r="F47" s="181"/>
      <c r="G47" s="181">
        <v>0</v>
      </c>
      <c r="H47" s="181">
        <v>0</v>
      </c>
      <c r="I47" s="181"/>
      <c r="J47" s="181">
        <v>0</v>
      </c>
      <c r="K47" s="181"/>
      <c r="L47" s="181">
        <v>0</v>
      </c>
      <c r="M47" s="181"/>
      <c r="N47" s="181">
        <v>0</v>
      </c>
      <c r="O47" s="181"/>
      <c r="P47" s="181">
        <v>0</v>
      </c>
      <c r="Q47" s="181"/>
      <c r="R47" s="181">
        <v>0</v>
      </c>
      <c r="S47" s="181"/>
      <c r="T47" s="181">
        <v>0</v>
      </c>
      <c r="U47" s="181"/>
      <c r="V47" s="181">
        <v>0</v>
      </c>
      <c r="W47" s="181"/>
      <c r="X47" s="181">
        <v>0</v>
      </c>
      <c r="Y47" s="181"/>
      <c r="Z47" s="181">
        <v>0</v>
      </c>
      <c r="AA47" s="181"/>
      <c r="AB47" s="181">
        <v>0</v>
      </c>
      <c r="AC47" s="181">
        <v>0</v>
      </c>
    </row>
    <row r="48" spans="1:29" s="175" customFormat="1" ht="31.5" x14ac:dyDescent="0.25">
      <c r="A48" s="182" t="s">
        <v>153</v>
      </c>
      <c r="B48" s="183" t="s">
        <v>150</v>
      </c>
      <c r="C48" s="181"/>
      <c r="D48" s="181"/>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75" customFormat="1" ht="31.5" x14ac:dyDescent="0.25">
      <c r="A49" s="182" t="s">
        <v>151</v>
      </c>
      <c r="B49" s="183" t="s">
        <v>148</v>
      </c>
      <c r="C49" s="181"/>
      <c r="D49" s="181"/>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75" customFormat="1" x14ac:dyDescent="0.25">
      <c r="A50" s="182" t="s">
        <v>149</v>
      </c>
      <c r="B50" s="183" t="s">
        <v>146</v>
      </c>
      <c r="C50" s="181"/>
      <c r="D50" s="181"/>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75" customFormat="1" x14ac:dyDescent="0.25">
      <c r="A51" s="182" t="s">
        <v>147</v>
      </c>
      <c r="B51" s="183" t="s">
        <v>530</v>
      </c>
      <c r="C51" s="181"/>
      <c r="D51" s="181"/>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75" customFormat="1" x14ac:dyDescent="0.25">
      <c r="A52" s="182" t="s">
        <v>145</v>
      </c>
      <c r="B52" s="183" t="s">
        <v>531</v>
      </c>
      <c r="C52" s="181"/>
      <c r="D52" s="181"/>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v>0</v>
      </c>
      <c r="AA52" s="181"/>
      <c r="AB52" s="181">
        <v>0</v>
      </c>
      <c r="AC52" s="181">
        <v>0</v>
      </c>
    </row>
    <row r="53" spans="1:29" s="175" customFormat="1" x14ac:dyDescent="0.25">
      <c r="A53" s="182" t="s">
        <v>542</v>
      </c>
      <c r="B53" s="183" t="s">
        <v>532</v>
      </c>
      <c r="C53" s="181"/>
      <c r="D53" s="181"/>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75" customFormat="1" x14ac:dyDescent="0.25">
      <c r="A54" s="182" t="s">
        <v>543</v>
      </c>
      <c r="B54" s="183" t="s">
        <v>533</v>
      </c>
      <c r="C54" s="181"/>
      <c r="D54" s="181"/>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75" customFormat="1" x14ac:dyDescent="0.25">
      <c r="A55" s="182" t="s">
        <v>544</v>
      </c>
      <c r="B55" s="183" t="s">
        <v>535</v>
      </c>
      <c r="C55" s="181"/>
      <c r="D55" s="181"/>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75" customFormat="1" x14ac:dyDescent="0.25">
      <c r="A56" s="182" t="s">
        <v>545</v>
      </c>
      <c r="B56" s="183" t="s">
        <v>537</v>
      </c>
      <c r="C56" s="181"/>
      <c r="D56" s="181"/>
      <c r="E56" s="181"/>
      <c r="F56" s="181"/>
      <c r="G56" s="181">
        <v>2</v>
      </c>
      <c r="H56" s="181">
        <v>4</v>
      </c>
      <c r="I56" s="181"/>
      <c r="J56" s="181">
        <v>4</v>
      </c>
      <c r="K56" s="181"/>
      <c r="L56" s="181">
        <v>5</v>
      </c>
      <c r="M56" s="181"/>
      <c r="N56" s="181">
        <v>5</v>
      </c>
      <c r="O56" s="181"/>
      <c r="P56" s="181">
        <v>0</v>
      </c>
      <c r="Q56" s="181"/>
      <c r="R56" s="181">
        <v>0</v>
      </c>
      <c r="S56" s="181"/>
      <c r="T56" s="181">
        <v>6</v>
      </c>
      <c r="U56" s="181"/>
      <c r="V56" s="181">
        <v>6</v>
      </c>
      <c r="W56" s="181"/>
      <c r="X56" s="181">
        <v>2</v>
      </c>
      <c r="Y56" s="181"/>
      <c r="Z56" s="181">
        <v>2</v>
      </c>
      <c r="AA56" s="181"/>
      <c r="AB56" s="181">
        <v>17</v>
      </c>
      <c r="AC56" s="181">
        <v>2</v>
      </c>
    </row>
    <row r="57" spans="1:29" s="175" customFormat="1" x14ac:dyDescent="0.25">
      <c r="A57" s="182" t="s">
        <v>546</v>
      </c>
      <c r="B57" s="183" t="s">
        <v>539</v>
      </c>
      <c r="C57" s="181"/>
      <c r="D57" s="181"/>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75" customFormat="1" x14ac:dyDescent="0.25">
      <c r="A58" s="182" t="s">
        <v>547</v>
      </c>
      <c r="B58" s="183" t="s">
        <v>541</v>
      </c>
      <c r="C58" s="181"/>
      <c r="D58" s="181"/>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75" customFormat="1" ht="35.25" customHeight="1" x14ac:dyDescent="0.25">
      <c r="A59" s="179" t="s">
        <v>60</v>
      </c>
      <c r="B59" s="180" t="s">
        <v>144</v>
      </c>
      <c r="C59" s="181"/>
      <c r="D59" s="181"/>
      <c r="E59" s="181"/>
      <c r="F59" s="181"/>
      <c r="G59" s="181"/>
      <c r="H59" s="181"/>
      <c r="I59" s="181"/>
      <c r="J59" s="181"/>
      <c r="K59" s="181"/>
      <c r="L59" s="181"/>
      <c r="M59" s="181"/>
      <c r="N59" s="181"/>
      <c r="O59" s="181"/>
      <c r="P59" s="181"/>
      <c r="Q59" s="181"/>
      <c r="R59" s="181"/>
      <c r="S59" s="181"/>
      <c r="T59" s="181"/>
      <c r="U59" s="181"/>
      <c r="V59" s="181"/>
      <c r="W59" s="181"/>
      <c r="X59" s="181"/>
      <c r="Y59" s="181"/>
      <c r="Z59" s="181"/>
      <c r="AA59" s="181"/>
      <c r="AB59" s="181">
        <v>0</v>
      </c>
      <c r="AC59" s="181"/>
    </row>
    <row r="60" spans="1:29" s="175" customFormat="1" x14ac:dyDescent="0.25">
      <c r="A60" s="182" t="s">
        <v>143</v>
      </c>
      <c r="B60" s="183" t="s">
        <v>142</v>
      </c>
      <c r="C60" s="181">
        <v>4.5965710169491469</v>
      </c>
      <c r="D60" s="181">
        <v>4.5965710169491469</v>
      </c>
      <c r="E60" s="181"/>
      <c r="F60" s="181"/>
      <c r="G60" s="181">
        <v>0.47603983050847382</v>
      </c>
      <c r="H60" s="181">
        <v>1.93526</v>
      </c>
      <c r="I60" s="181"/>
      <c r="J60" s="181">
        <v>1.93526</v>
      </c>
      <c r="K60" s="181"/>
      <c r="L60" s="181">
        <v>0.86470000000000002</v>
      </c>
      <c r="M60" s="181"/>
      <c r="N60" s="181">
        <v>0.86470000000000002</v>
      </c>
      <c r="O60" s="181"/>
      <c r="P60" s="181">
        <v>0</v>
      </c>
      <c r="Q60" s="181"/>
      <c r="R60" s="181">
        <v>0</v>
      </c>
      <c r="S60" s="181"/>
      <c r="T60" s="181">
        <v>1.3205711864406731</v>
      </c>
      <c r="U60" s="181"/>
      <c r="V60" s="181">
        <v>1.3205711864406731</v>
      </c>
      <c r="W60" s="181"/>
      <c r="X60" s="181">
        <v>0.47603983050847382</v>
      </c>
      <c r="Y60" s="181"/>
      <c r="Z60" s="181">
        <v>0.47603983050847382</v>
      </c>
      <c r="AA60" s="181"/>
      <c r="AB60" s="181">
        <v>4.5965710169491469</v>
      </c>
      <c r="AC60" s="181">
        <v>0.47603983050847382</v>
      </c>
    </row>
    <row r="61" spans="1:29" s="175" customFormat="1" x14ac:dyDescent="0.25">
      <c r="A61" s="182" t="s">
        <v>141</v>
      </c>
      <c r="B61" s="183" t="s">
        <v>134</v>
      </c>
      <c r="C61" s="181"/>
      <c r="D61" s="181"/>
      <c r="E61" s="181"/>
      <c r="F61" s="181"/>
      <c r="G61" s="181">
        <v>0</v>
      </c>
      <c r="H61" s="181">
        <v>0</v>
      </c>
      <c r="I61" s="181"/>
      <c r="J61" s="181">
        <v>0</v>
      </c>
      <c r="K61" s="181"/>
      <c r="L61" s="181">
        <v>0</v>
      </c>
      <c r="M61" s="181"/>
      <c r="N61" s="181">
        <v>0</v>
      </c>
      <c r="O61" s="181"/>
      <c r="P61" s="181">
        <v>0</v>
      </c>
      <c r="Q61" s="181"/>
      <c r="R61" s="181">
        <v>0</v>
      </c>
      <c r="S61" s="181"/>
      <c r="T61" s="181">
        <v>0</v>
      </c>
      <c r="U61" s="181"/>
      <c r="V61" s="181">
        <v>0</v>
      </c>
      <c r="W61" s="181"/>
      <c r="X61" s="181">
        <v>0</v>
      </c>
      <c r="Y61" s="181"/>
      <c r="Z61" s="181">
        <v>0</v>
      </c>
      <c r="AA61" s="181"/>
      <c r="AB61" s="181">
        <v>0</v>
      </c>
      <c r="AC61" s="181">
        <v>0</v>
      </c>
    </row>
    <row r="62" spans="1:29" s="175" customFormat="1" x14ac:dyDescent="0.25">
      <c r="A62" s="182" t="s">
        <v>140</v>
      </c>
      <c r="B62" s="185" t="s">
        <v>133</v>
      </c>
      <c r="C62" s="181"/>
      <c r="D62" s="181"/>
      <c r="E62" s="181"/>
      <c r="F62" s="181"/>
      <c r="G62" s="181">
        <v>0</v>
      </c>
      <c r="H62" s="181">
        <v>0</v>
      </c>
      <c r="I62" s="181"/>
      <c r="J62" s="181">
        <v>0</v>
      </c>
      <c r="K62" s="181"/>
      <c r="L62" s="181">
        <v>0</v>
      </c>
      <c r="M62" s="181"/>
      <c r="N62" s="181">
        <v>0</v>
      </c>
      <c r="O62" s="181"/>
      <c r="P62" s="181">
        <v>0</v>
      </c>
      <c r="Q62" s="181"/>
      <c r="R62" s="181">
        <v>0</v>
      </c>
      <c r="S62" s="181"/>
      <c r="T62" s="181">
        <v>0</v>
      </c>
      <c r="U62" s="181"/>
      <c r="V62" s="181">
        <v>0</v>
      </c>
      <c r="W62" s="181"/>
      <c r="X62" s="181">
        <v>0</v>
      </c>
      <c r="Y62" s="181"/>
      <c r="Z62" s="181">
        <v>0</v>
      </c>
      <c r="AA62" s="181"/>
      <c r="AB62" s="181">
        <v>0</v>
      </c>
      <c r="AC62" s="181">
        <v>0</v>
      </c>
    </row>
    <row r="63" spans="1:29" s="175" customFormat="1" x14ac:dyDescent="0.25">
      <c r="A63" s="182" t="s">
        <v>139</v>
      </c>
      <c r="B63" s="185" t="s">
        <v>132</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75" customFormat="1" x14ac:dyDescent="0.25">
      <c r="A64" s="182" t="s">
        <v>138</v>
      </c>
      <c r="B64" s="185" t="s">
        <v>135</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75" customFormat="1" x14ac:dyDescent="0.25">
      <c r="A65" s="182" t="s">
        <v>137</v>
      </c>
      <c r="B65" s="185" t="s">
        <v>548</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75" customFormat="1" x14ac:dyDescent="0.25">
      <c r="A66" s="182" t="s">
        <v>549</v>
      </c>
      <c r="B66" s="185" t="s">
        <v>550</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v>0</v>
      </c>
      <c r="AA66" s="181"/>
      <c r="AB66" s="181">
        <v>0</v>
      </c>
      <c r="AC66" s="181">
        <v>0</v>
      </c>
    </row>
    <row r="67" spans="1:29" s="175" customFormat="1" x14ac:dyDescent="0.25">
      <c r="A67" s="182" t="s">
        <v>551</v>
      </c>
      <c r="B67" s="185" t="s">
        <v>552</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75" customFormat="1" x14ac:dyDescent="0.25">
      <c r="A68" s="182" t="s">
        <v>553</v>
      </c>
      <c r="B68" s="185" t="s">
        <v>554</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75" customFormat="1" x14ac:dyDescent="0.25">
      <c r="A69" s="182" t="s">
        <v>555</v>
      </c>
      <c r="B69" s="185" t="s">
        <v>556</v>
      </c>
      <c r="C69" s="181"/>
      <c r="D69" s="181"/>
      <c r="E69" s="181"/>
      <c r="F69" s="181"/>
      <c r="G69" s="181">
        <v>2</v>
      </c>
      <c r="H69" s="181">
        <v>4</v>
      </c>
      <c r="I69" s="181"/>
      <c r="J69" s="181">
        <v>4</v>
      </c>
      <c r="K69" s="181"/>
      <c r="L69" s="181">
        <v>5</v>
      </c>
      <c r="M69" s="181"/>
      <c r="N69" s="181">
        <v>5</v>
      </c>
      <c r="O69" s="181"/>
      <c r="P69" s="181">
        <v>0</v>
      </c>
      <c r="Q69" s="181"/>
      <c r="R69" s="181">
        <v>0</v>
      </c>
      <c r="S69" s="181"/>
      <c r="T69" s="181">
        <v>6</v>
      </c>
      <c r="U69" s="181"/>
      <c r="V69" s="181">
        <v>6</v>
      </c>
      <c r="W69" s="181"/>
      <c r="X69" s="181">
        <v>2</v>
      </c>
      <c r="Y69" s="181"/>
      <c r="Z69" s="181">
        <v>2</v>
      </c>
      <c r="AA69" s="181"/>
      <c r="AB69" s="181">
        <v>17</v>
      </c>
      <c r="AC69" s="181">
        <v>2</v>
      </c>
    </row>
    <row r="70" spans="1:29" s="175" customFormat="1" x14ac:dyDescent="0.25">
      <c r="A70" s="182" t="s">
        <v>557</v>
      </c>
      <c r="B70" s="185" t="s">
        <v>558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75" customFormat="1" x14ac:dyDescent="0.25">
      <c r="A71" s="182" t="s">
        <v>559</v>
      </c>
      <c r="B71" s="185" t="s">
        <v>560</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75" customFormat="1" ht="36.75" customHeight="1" x14ac:dyDescent="0.25">
      <c r="A72" s="179" t="s">
        <v>59</v>
      </c>
      <c r="B72" s="186" t="s">
        <v>220</v>
      </c>
      <c r="C72" s="181"/>
      <c r="D72" s="181"/>
      <c r="E72" s="181"/>
      <c r="F72" s="181"/>
      <c r="G72" s="181">
        <v>0</v>
      </c>
      <c r="H72" s="181"/>
      <c r="I72" s="181"/>
      <c r="J72" s="181"/>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75" customFormat="1" x14ac:dyDescent="0.25">
      <c r="A73" s="179" t="s">
        <v>57</v>
      </c>
      <c r="B73" s="180" t="s">
        <v>136</v>
      </c>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row>
    <row r="74" spans="1:29" s="175" customFormat="1" ht="31.5" x14ac:dyDescent="0.25">
      <c r="A74" s="182" t="s">
        <v>215</v>
      </c>
      <c r="B74" s="185" t="s">
        <v>528</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75" customFormat="1" x14ac:dyDescent="0.25">
      <c r="A75" s="182" t="s">
        <v>216</v>
      </c>
      <c r="B75" s="185" t="s">
        <v>152</v>
      </c>
      <c r="C75" s="181"/>
      <c r="D75" s="181"/>
      <c r="E75" s="181"/>
      <c r="F75" s="181"/>
      <c r="G75" s="181">
        <v>0</v>
      </c>
      <c r="H75" s="181">
        <v>0</v>
      </c>
      <c r="I75" s="181"/>
      <c r="J75" s="181">
        <v>0</v>
      </c>
      <c r="K75" s="181"/>
      <c r="L75" s="181">
        <v>0</v>
      </c>
      <c r="M75" s="181"/>
      <c r="N75" s="181">
        <v>0</v>
      </c>
      <c r="O75" s="181"/>
      <c r="P75" s="181">
        <v>0</v>
      </c>
      <c r="Q75" s="181"/>
      <c r="R75" s="181">
        <v>0</v>
      </c>
      <c r="S75" s="181"/>
      <c r="T75" s="181">
        <v>0</v>
      </c>
      <c r="U75" s="181"/>
      <c r="V75" s="181">
        <v>0</v>
      </c>
      <c r="W75" s="181"/>
      <c r="X75" s="181">
        <v>0</v>
      </c>
      <c r="Y75" s="181"/>
      <c r="Z75" s="181">
        <v>0</v>
      </c>
      <c r="AA75" s="181"/>
      <c r="AB75" s="181">
        <v>0</v>
      </c>
      <c r="AC75" s="181">
        <v>0</v>
      </c>
    </row>
    <row r="76" spans="1:29" s="175" customFormat="1" x14ac:dyDescent="0.25">
      <c r="A76" s="182" t="s">
        <v>217</v>
      </c>
      <c r="B76" s="183" t="s">
        <v>529</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v>0</v>
      </c>
      <c r="AA76" s="181"/>
      <c r="AB76" s="181">
        <v>0</v>
      </c>
      <c r="AC76" s="181">
        <v>0</v>
      </c>
    </row>
    <row r="77" spans="1:29" s="175" customFormat="1" x14ac:dyDescent="0.25">
      <c r="A77" s="182" t="s">
        <v>218</v>
      </c>
      <c r="B77" s="183" t="s">
        <v>530</v>
      </c>
      <c r="C77" s="181"/>
      <c r="D77" s="181"/>
      <c r="E77" s="181"/>
      <c r="F77" s="181"/>
      <c r="G77" s="181">
        <v>0</v>
      </c>
      <c r="H77" s="181">
        <v>0</v>
      </c>
      <c r="I77" s="188"/>
      <c r="J77" s="181">
        <v>0</v>
      </c>
      <c r="K77" s="187"/>
      <c r="L77" s="181">
        <v>0</v>
      </c>
      <c r="M77" s="187"/>
      <c r="N77" s="181">
        <v>0</v>
      </c>
      <c r="O77" s="187"/>
      <c r="P77" s="181">
        <v>0</v>
      </c>
      <c r="Q77" s="187"/>
      <c r="R77" s="181">
        <v>0</v>
      </c>
      <c r="S77" s="187"/>
      <c r="T77" s="181">
        <v>0</v>
      </c>
      <c r="U77" s="187"/>
      <c r="V77" s="181">
        <v>0</v>
      </c>
      <c r="W77" s="187"/>
      <c r="X77" s="181">
        <v>0</v>
      </c>
      <c r="Y77" s="187"/>
      <c r="Z77" s="181">
        <v>0</v>
      </c>
      <c r="AA77" s="187"/>
      <c r="AB77" s="181">
        <v>0</v>
      </c>
      <c r="AC77" s="181">
        <v>0</v>
      </c>
    </row>
    <row r="78" spans="1:29" s="175" customFormat="1" x14ac:dyDescent="0.25">
      <c r="A78" s="182" t="s">
        <v>219</v>
      </c>
      <c r="B78" s="183" t="s">
        <v>531</v>
      </c>
      <c r="C78" s="181"/>
      <c r="D78" s="181"/>
      <c r="E78" s="181"/>
      <c r="F78" s="181"/>
      <c r="G78" s="181">
        <v>0</v>
      </c>
      <c r="H78" s="181">
        <v>0</v>
      </c>
      <c r="I78" s="188"/>
      <c r="J78" s="181">
        <v>0</v>
      </c>
      <c r="K78" s="187"/>
      <c r="L78" s="181">
        <v>0</v>
      </c>
      <c r="M78" s="187"/>
      <c r="N78" s="181">
        <v>0</v>
      </c>
      <c r="O78" s="187"/>
      <c r="P78" s="181">
        <v>0</v>
      </c>
      <c r="Q78" s="187"/>
      <c r="R78" s="181">
        <v>0</v>
      </c>
      <c r="S78" s="187"/>
      <c r="T78" s="181">
        <v>0</v>
      </c>
      <c r="U78" s="187"/>
      <c r="V78" s="181">
        <v>0</v>
      </c>
      <c r="W78" s="187"/>
      <c r="X78" s="181">
        <v>0</v>
      </c>
      <c r="Y78" s="187"/>
      <c r="Z78" s="181">
        <v>0</v>
      </c>
      <c r="AA78" s="187"/>
      <c r="AB78" s="181">
        <v>0</v>
      </c>
      <c r="AC78" s="181">
        <v>0</v>
      </c>
    </row>
    <row r="79" spans="1:29" s="175" customFormat="1" x14ac:dyDescent="0.25">
      <c r="A79" s="182" t="s">
        <v>561</v>
      </c>
      <c r="B79" s="183" t="s">
        <v>532</v>
      </c>
      <c r="C79" s="181"/>
      <c r="D79" s="181"/>
      <c r="E79" s="181"/>
      <c r="F79" s="181"/>
      <c r="G79" s="181">
        <v>0</v>
      </c>
      <c r="H79" s="181">
        <v>0</v>
      </c>
      <c r="I79" s="188"/>
      <c r="J79" s="181">
        <v>0</v>
      </c>
      <c r="K79" s="187"/>
      <c r="L79" s="181">
        <v>0</v>
      </c>
      <c r="M79" s="187"/>
      <c r="N79" s="181">
        <v>0</v>
      </c>
      <c r="O79" s="187"/>
      <c r="P79" s="181">
        <v>0</v>
      </c>
      <c r="Q79" s="187"/>
      <c r="R79" s="181">
        <v>0</v>
      </c>
      <c r="S79" s="187"/>
      <c r="T79" s="181">
        <v>0</v>
      </c>
      <c r="U79" s="187"/>
      <c r="V79" s="181">
        <v>0</v>
      </c>
      <c r="W79" s="187"/>
      <c r="X79" s="181">
        <v>0</v>
      </c>
      <c r="Y79" s="187"/>
      <c r="Z79" s="181">
        <v>0</v>
      </c>
      <c r="AA79" s="187"/>
      <c r="AB79" s="181">
        <v>0</v>
      </c>
      <c r="AC79" s="181">
        <v>0</v>
      </c>
    </row>
    <row r="80" spans="1:29" s="175" customFormat="1" x14ac:dyDescent="0.25">
      <c r="A80" s="182" t="s">
        <v>562</v>
      </c>
      <c r="B80" s="183" t="s">
        <v>533</v>
      </c>
      <c r="C80" s="181"/>
      <c r="D80" s="181"/>
      <c r="E80" s="181"/>
      <c r="F80" s="181"/>
      <c r="G80" s="181">
        <v>0</v>
      </c>
      <c r="H80" s="181">
        <v>0</v>
      </c>
      <c r="I80" s="188"/>
      <c r="J80" s="181">
        <v>0</v>
      </c>
      <c r="K80" s="187"/>
      <c r="L80" s="181">
        <v>0</v>
      </c>
      <c r="M80" s="187"/>
      <c r="N80" s="181">
        <v>0</v>
      </c>
      <c r="O80" s="187"/>
      <c r="P80" s="181">
        <v>0</v>
      </c>
      <c r="Q80" s="187"/>
      <c r="R80" s="181">
        <v>0</v>
      </c>
      <c r="S80" s="187"/>
      <c r="T80" s="181">
        <v>0</v>
      </c>
      <c r="U80" s="187"/>
      <c r="V80" s="181">
        <v>0</v>
      </c>
      <c r="W80" s="187"/>
      <c r="X80" s="181">
        <v>0</v>
      </c>
      <c r="Y80" s="187"/>
      <c r="Z80" s="181">
        <v>0</v>
      </c>
      <c r="AA80" s="187"/>
      <c r="AB80" s="181">
        <v>0</v>
      </c>
      <c r="AC80" s="181">
        <v>0</v>
      </c>
    </row>
    <row r="81" spans="1:29" s="175" customFormat="1" x14ac:dyDescent="0.25">
      <c r="A81" s="182" t="s">
        <v>563</v>
      </c>
      <c r="B81" s="183" t="s">
        <v>535</v>
      </c>
      <c r="C81" s="181"/>
      <c r="D81" s="181"/>
      <c r="E81" s="181"/>
      <c r="F81" s="181"/>
      <c r="G81" s="181">
        <v>0</v>
      </c>
      <c r="H81" s="181">
        <v>0</v>
      </c>
      <c r="I81" s="188"/>
      <c r="J81" s="181">
        <v>0</v>
      </c>
      <c r="K81" s="187"/>
      <c r="L81" s="181">
        <v>0</v>
      </c>
      <c r="M81" s="187"/>
      <c r="N81" s="181">
        <v>0</v>
      </c>
      <c r="O81" s="187"/>
      <c r="P81" s="181">
        <v>0</v>
      </c>
      <c r="Q81" s="187"/>
      <c r="R81" s="181">
        <v>0</v>
      </c>
      <c r="S81" s="187"/>
      <c r="T81" s="181">
        <v>0</v>
      </c>
      <c r="U81" s="187"/>
      <c r="V81" s="181">
        <v>0</v>
      </c>
      <c r="W81" s="187"/>
      <c r="X81" s="181">
        <v>0</v>
      </c>
      <c r="Y81" s="187"/>
      <c r="Z81" s="181">
        <v>0</v>
      </c>
      <c r="AA81" s="187"/>
      <c r="AB81" s="181">
        <v>0</v>
      </c>
      <c r="AC81" s="181">
        <v>0</v>
      </c>
    </row>
    <row r="82" spans="1:29" s="175" customFormat="1" x14ac:dyDescent="0.25">
      <c r="A82" s="182" t="s">
        <v>564</v>
      </c>
      <c r="B82" s="183" t="s">
        <v>537</v>
      </c>
      <c r="C82" s="181"/>
      <c r="D82" s="181"/>
      <c r="E82" s="181"/>
      <c r="F82" s="181"/>
      <c r="G82" s="181">
        <v>0</v>
      </c>
      <c r="H82" s="181">
        <v>0</v>
      </c>
      <c r="I82" s="188"/>
      <c r="J82" s="181">
        <v>0</v>
      </c>
      <c r="K82" s="187"/>
      <c r="L82" s="181">
        <v>0</v>
      </c>
      <c r="M82" s="187"/>
      <c r="N82" s="181">
        <v>0</v>
      </c>
      <c r="O82" s="187"/>
      <c r="P82" s="181">
        <v>0</v>
      </c>
      <c r="Q82" s="187"/>
      <c r="R82" s="181">
        <v>0</v>
      </c>
      <c r="S82" s="187"/>
      <c r="T82" s="181">
        <v>0</v>
      </c>
      <c r="U82" s="187"/>
      <c r="V82" s="181">
        <v>0</v>
      </c>
      <c r="W82" s="187"/>
      <c r="X82" s="181">
        <v>0</v>
      </c>
      <c r="Y82" s="187"/>
      <c r="Z82" s="181">
        <v>0</v>
      </c>
      <c r="AA82" s="187"/>
      <c r="AB82" s="181">
        <v>0</v>
      </c>
      <c r="AC82" s="181">
        <v>0</v>
      </c>
    </row>
    <row r="83" spans="1:29" s="175" customFormat="1" x14ac:dyDescent="0.25">
      <c r="A83" s="182" t="s">
        <v>565</v>
      </c>
      <c r="B83" s="183" t="s">
        <v>539</v>
      </c>
      <c r="C83" s="181"/>
      <c r="D83" s="181"/>
      <c r="E83" s="181"/>
      <c r="F83" s="181"/>
      <c r="G83" s="181">
        <v>0</v>
      </c>
      <c r="H83" s="181">
        <v>0</v>
      </c>
      <c r="I83" s="188"/>
      <c r="J83" s="181">
        <v>0</v>
      </c>
      <c r="K83" s="187"/>
      <c r="L83" s="181">
        <v>0</v>
      </c>
      <c r="M83" s="187"/>
      <c r="N83" s="181">
        <v>0</v>
      </c>
      <c r="O83" s="187"/>
      <c r="P83" s="181">
        <v>0</v>
      </c>
      <c r="Q83" s="187"/>
      <c r="R83" s="181">
        <v>0</v>
      </c>
      <c r="S83" s="187"/>
      <c r="T83" s="181">
        <v>0</v>
      </c>
      <c r="U83" s="187"/>
      <c r="V83" s="181">
        <v>0</v>
      </c>
      <c r="W83" s="187"/>
      <c r="X83" s="181">
        <v>0</v>
      </c>
      <c r="Y83" s="187"/>
      <c r="Z83" s="181">
        <v>0</v>
      </c>
      <c r="AA83" s="187"/>
      <c r="AB83" s="181">
        <v>0</v>
      </c>
      <c r="AC83" s="181">
        <v>0</v>
      </c>
    </row>
    <row r="84" spans="1:29" s="175" customFormat="1" x14ac:dyDescent="0.25">
      <c r="A84" s="182" t="s">
        <v>566</v>
      </c>
      <c r="B84" s="183" t="s">
        <v>541</v>
      </c>
      <c r="C84" s="181"/>
      <c r="D84" s="181"/>
      <c r="E84" s="181"/>
      <c r="F84" s="181"/>
      <c r="G84" s="181">
        <v>0</v>
      </c>
      <c r="H84" s="181">
        <v>0</v>
      </c>
      <c r="I84" s="188"/>
      <c r="J84" s="181">
        <v>0</v>
      </c>
      <c r="K84" s="187"/>
      <c r="L84" s="181">
        <v>0</v>
      </c>
      <c r="M84" s="187"/>
      <c r="N84" s="181">
        <v>0</v>
      </c>
      <c r="O84" s="187"/>
      <c r="P84" s="181">
        <v>0</v>
      </c>
      <c r="Q84" s="187"/>
      <c r="R84" s="181">
        <v>0</v>
      </c>
      <c r="S84" s="187"/>
      <c r="T84" s="181">
        <v>0</v>
      </c>
      <c r="U84" s="187"/>
      <c r="V84" s="181">
        <v>0</v>
      </c>
      <c r="W84" s="187"/>
      <c r="X84" s="181">
        <v>0</v>
      </c>
      <c r="Y84" s="187"/>
      <c r="Z84" s="181">
        <v>0</v>
      </c>
      <c r="AA84" s="187"/>
      <c r="AB84" s="181">
        <v>0</v>
      </c>
      <c r="AC84" s="181">
        <v>0</v>
      </c>
    </row>
    <row r="85" spans="1:29" x14ac:dyDescent="0.25">
      <c r="G85" s="62"/>
    </row>
    <row r="86" spans="1:29" x14ac:dyDescent="0.25">
      <c r="G86" s="62"/>
    </row>
    <row r="87" spans="1:29" x14ac:dyDescent="0.25">
      <c r="G87" s="62"/>
    </row>
    <row r="88" spans="1:29" x14ac:dyDescent="0.25">
      <c r="G88" s="62"/>
    </row>
    <row r="89" spans="1:29" x14ac:dyDescent="0.25">
      <c r="G89" s="62"/>
    </row>
    <row r="90" spans="1:29" x14ac:dyDescent="0.25">
      <c r="G90" s="62"/>
    </row>
  </sheetData>
  <mergeCells count="30">
    <mergeCell ref="A12:AC12"/>
    <mergeCell ref="C18:D19"/>
    <mergeCell ref="A14:AC14"/>
    <mergeCell ref="A13:AC13"/>
    <mergeCell ref="A18:A20"/>
    <mergeCell ref="E18:F19"/>
    <mergeCell ref="A16:AC16"/>
    <mergeCell ref="AB18:AC19"/>
    <mergeCell ref="H18:K18"/>
    <mergeCell ref="H19:I19"/>
    <mergeCell ref="J19:K19"/>
    <mergeCell ref="G18:G20"/>
    <mergeCell ref="T18:W18"/>
    <mergeCell ref="T19:U19"/>
    <mergeCell ref="V19:W19"/>
    <mergeCell ref="B18:B20"/>
    <mergeCell ref="A4:AC4"/>
    <mergeCell ref="A10:AC10"/>
    <mergeCell ref="A9:AC9"/>
    <mergeCell ref="A7:AC7"/>
    <mergeCell ref="A5:AC5"/>
    <mergeCell ref="X18:AA18"/>
    <mergeCell ref="X19:Y19"/>
    <mergeCell ref="Z19:AA19"/>
    <mergeCell ref="L18:O18"/>
    <mergeCell ref="L19:M19"/>
    <mergeCell ref="N19:O19"/>
    <mergeCell ref="P18:S18"/>
    <mergeCell ref="P19:Q19"/>
    <mergeCell ref="R19:S1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15" zoomScale="85" zoomScaleSheetLayoutView="85" workbookViewId="0">
      <selection activeCell="AS26" sqref="AS26"/>
    </sheetView>
  </sheetViews>
  <sheetFormatPr defaultRowHeight="15" x14ac:dyDescent="0.25"/>
  <cols>
    <col min="1" max="1" width="10.85546875" style="18" customWidth="1"/>
    <col min="2" max="2" width="23.140625" style="18" customWidth="1"/>
    <col min="3" max="3" width="18" style="18" customWidth="1"/>
    <col min="4" max="4" width="15.140625" style="18" customWidth="1"/>
    <col min="5" max="12" width="7.7109375" style="18" customWidth="1"/>
    <col min="13" max="13" width="10.7109375" style="18" customWidth="1"/>
    <col min="14" max="14" width="30.85546875" style="18" customWidth="1"/>
    <col min="15" max="15" width="15.140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7.28515625" style="18" customWidth="1"/>
    <col min="49" max="16384" width="9.140625" style="18"/>
  </cols>
  <sheetData>
    <row r="1" spans="1:48" ht="18.75" x14ac:dyDescent="0.25">
      <c r="AV1" s="36" t="s">
        <v>70</v>
      </c>
    </row>
    <row r="2" spans="1:48" ht="18.75" x14ac:dyDescent="0.3">
      <c r="AV2" s="14" t="s">
        <v>11</v>
      </c>
    </row>
    <row r="3" spans="1:48" ht="18.75" x14ac:dyDescent="0.3">
      <c r="AV3" s="14" t="s">
        <v>69</v>
      </c>
    </row>
    <row r="4" spans="1:48" ht="18.75" x14ac:dyDescent="0.3">
      <c r="AV4" s="14"/>
    </row>
    <row r="5" spans="1:48" ht="18.75" customHeight="1" x14ac:dyDescent="0.25">
      <c r="A5" s="223" t="str">
        <f>'1. паспорт местоположение'!A5:C5</f>
        <v>Год раскрытия информации: 2022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31" t="str">
        <f>'1. паспорт местоположение'!A12:C12</f>
        <v>I_PK3400.03.01</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54.75" customHeight="1" x14ac:dyDescent="0.25">
      <c r="A15" s="229"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1" customFormat="1" x14ac:dyDescent="0.25">
      <c r="A21" s="376" t="s">
        <v>493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1" customFormat="1" ht="58.5" customHeight="1" x14ac:dyDescent="0.25">
      <c r="A22" s="367" t="s">
        <v>53</v>
      </c>
      <c r="B22" s="378" t="s">
        <v>25</v>
      </c>
      <c r="C22" s="367" t="s">
        <v>52</v>
      </c>
      <c r="D22" s="367" t="s">
        <v>51</v>
      </c>
      <c r="E22" s="381" t="s">
        <v>504</v>
      </c>
      <c r="F22" s="382"/>
      <c r="G22" s="382"/>
      <c r="H22" s="382"/>
      <c r="I22" s="382"/>
      <c r="J22" s="382"/>
      <c r="K22" s="382"/>
      <c r="L22" s="383"/>
      <c r="M22" s="367" t="s">
        <v>50</v>
      </c>
      <c r="N22" s="367" t="s">
        <v>49</v>
      </c>
      <c r="O22" s="367" t="s">
        <v>48</v>
      </c>
      <c r="P22" s="362" t="s">
        <v>250</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s="21" customFormat="1" ht="64.5" customHeight="1" x14ac:dyDescent="0.25">
      <c r="A23" s="377"/>
      <c r="B23" s="379"/>
      <c r="C23" s="377"/>
      <c r="D23" s="377"/>
      <c r="E23" s="372" t="s">
        <v>24</v>
      </c>
      <c r="F23" s="363" t="s">
        <v>135</v>
      </c>
      <c r="G23" s="363" t="s">
        <v>134</v>
      </c>
      <c r="H23" s="363" t="s">
        <v>133</v>
      </c>
      <c r="I23" s="365" t="s">
        <v>416</v>
      </c>
      <c r="J23" s="365" t="s">
        <v>417</v>
      </c>
      <c r="K23" s="365" t="s">
        <v>418</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s="21"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50" t="s">
        <v>14</v>
      </c>
      <c r="AG24" s="150" t="s">
        <v>13</v>
      </c>
      <c r="AH24" s="151" t="s">
        <v>3</v>
      </c>
      <c r="AI24" s="151" t="s">
        <v>12</v>
      </c>
      <c r="AJ24" s="368"/>
      <c r="AK24" s="368"/>
      <c r="AL24" s="368"/>
      <c r="AM24" s="368"/>
      <c r="AN24" s="368"/>
      <c r="AO24" s="368"/>
      <c r="AP24" s="368"/>
      <c r="AQ24" s="386"/>
      <c r="AR24" s="362"/>
      <c r="AS24" s="362"/>
      <c r="AT24" s="362"/>
      <c r="AU24" s="362"/>
      <c r="AV24" s="3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4.25" customHeight="1" x14ac:dyDescent="0.25">
      <c r="A26" s="393" t="s">
        <v>620</v>
      </c>
      <c r="B26" s="397" t="s">
        <v>622</v>
      </c>
      <c r="C26" s="397" t="s">
        <v>623</v>
      </c>
      <c r="D26" s="400" t="s">
        <v>624</v>
      </c>
      <c r="E26" s="395"/>
      <c r="F26" s="395"/>
      <c r="G26" s="395"/>
      <c r="H26" s="395"/>
      <c r="I26" s="395"/>
      <c r="J26" s="395"/>
      <c r="K26" s="395"/>
      <c r="L26" s="395"/>
      <c r="M26" s="398" t="s">
        <v>641</v>
      </c>
      <c r="N26" s="401" t="s">
        <v>625</v>
      </c>
      <c r="O26" s="398" t="s">
        <v>572</v>
      </c>
      <c r="P26" s="399">
        <v>1154</v>
      </c>
      <c r="Q26" s="398" t="s">
        <v>626</v>
      </c>
      <c r="R26" s="399">
        <v>1154</v>
      </c>
      <c r="S26" s="398" t="s">
        <v>627</v>
      </c>
      <c r="T26" s="398" t="s">
        <v>628</v>
      </c>
      <c r="U26" s="398">
        <v>2</v>
      </c>
      <c r="V26" s="398">
        <v>2</v>
      </c>
      <c r="W26" s="398" t="s">
        <v>629</v>
      </c>
      <c r="X26" s="396">
        <v>1132</v>
      </c>
      <c r="Y26" s="398"/>
      <c r="Z26" s="398"/>
      <c r="AA26" s="399"/>
      <c r="AB26" s="399">
        <v>1132</v>
      </c>
      <c r="AC26" s="398" t="s">
        <v>629</v>
      </c>
      <c r="AD26" s="399">
        <v>1358</v>
      </c>
      <c r="AE26" s="399">
        <v>1358</v>
      </c>
      <c r="AF26" s="400" t="s">
        <v>630</v>
      </c>
      <c r="AG26" s="398" t="s">
        <v>631</v>
      </c>
      <c r="AH26" s="398" t="s">
        <v>632</v>
      </c>
      <c r="AI26" s="398" t="s">
        <v>633</v>
      </c>
      <c r="AJ26" s="398" t="s">
        <v>634</v>
      </c>
      <c r="AK26" s="398" t="s">
        <v>635</v>
      </c>
      <c r="AL26" s="398"/>
      <c r="AM26" s="398"/>
      <c r="AN26" s="398"/>
      <c r="AO26" s="400" t="s">
        <v>621</v>
      </c>
      <c r="AP26" s="398" t="s">
        <v>636</v>
      </c>
      <c r="AQ26" s="398" t="s">
        <v>637</v>
      </c>
      <c r="AR26" s="398" t="s">
        <v>636</v>
      </c>
      <c r="AS26" s="398" t="s">
        <v>638</v>
      </c>
      <c r="AT26" s="398" t="s">
        <v>639</v>
      </c>
      <c r="AU26" s="398"/>
      <c r="AV26" s="398" t="s">
        <v>642</v>
      </c>
    </row>
    <row r="27" spans="1:48" x14ac:dyDescent="0.25">
      <c r="A27" s="393" t="s">
        <v>621</v>
      </c>
      <c r="B27" s="397"/>
      <c r="C27" s="397"/>
      <c r="D27" s="400" t="s">
        <v>621</v>
      </c>
      <c r="E27" s="395"/>
      <c r="F27" s="395"/>
      <c r="G27" s="395"/>
      <c r="H27" s="395"/>
      <c r="I27" s="395"/>
      <c r="J27" s="395"/>
      <c r="K27" s="395"/>
      <c r="L27" s="395"/>
      <c r="M27" s="395"/>
      <c r="N27" s="401"/>
      <c r="O27" s="398"/>
      <c r="P27" s="399"/>
      <c r="Q27" s="398"/>
      <c r="R27" s="399"/>
      <c r="S27" s="398"/>
      <c r="T27" s="398"/>
      <c r="U27" s="398"/>
      <c r="V27" s="398"/>
      <c r="W27" s="398" t="s">
        <v>640</v>
      </c>
      <c r="X27" s="396">
        <v>1154</v>
      </c>
      <c r="Y27" s="398"/>
      <c r="Z27" s="398"/>
      <c r="AA27" s="399"/>
      <c r="AB27" s="399"/>
      <c r="AC27" s="398"/>
      <c r="AD27" s="399"/>
      <c r="AE27" s="399"/>
      <c r="AF27" s="400" t="s">
        <v>621</v>
      </c>
      <c r="AG27" s="398"/>
      <c r="AH27" s="398"/>
      <c r="AI27" s="398"/>
      <c r="AJ27" s="398"/>
      <c r="AK27" s="398"/>
      <c r="AL27" s="398"/>
      <c r="AM27" s="398"/>
      <c r="AN27" s="398"/>
      <c r="AO27" s="400" t="s">
        <v>621</v>
      </c>
      <c r="AP27" s="398"/>
      <c r="AQ27" s="398"/>
      <c r="AR27" s="398"/>
      <c r="AS27" s="398"/>
      <c r="AT27" s="398"/>
      <c r="AU27" s="398"/>
      <c r="AV27" s="3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85" zoomScaleNormal="90" zoomScaleSheetLayoutView="85" workbookViewId="0">
      <selection activeCell="B38" sqref="B3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A1"/>
      <c r="B1" s="36" t="s">
        <v>70</v>
      </c>
    </row>
    <row r="2" spans="1:6" ht="18.75" x14ac:dyDescent="0.3">
      <c r="A2"/>
      <c r="B2" s="14" t="s">
        <v>11</v>
      </c>
    </row>
    <row r="3" spans="1:6" ht="18.75" x14ac:dyDescent="0.3">
      <c r="A3"/>
      <c r="B3" s="14" t="s">
        <v>573</v>
      </c>
    </row>
    <row r="4" spans="1:6" x14ac:dyDescent="0.25">
      <c r="B4" s="41"/>
    </row>
    <row r="5" spans="1:6" ht="18.75" x14ac:dyDescent="0.3">
      <c r="A5" s="390" t="str">
        <f>'1. паспорт местоположение'!A5:C5</f>
        <v>Год раскрытия информации: 2022 год</v>
      </c>
      <c r="B5" s="390"/>
      <c r="C5" s="69"/>
      <c r="D5" s="69"/>
      <c r="E5" s="69"/>
      <c r="F5" s="69"/>
    </row>
    <row r="6" spans="1:6" ht="18.75" x14ac:dyDescent="0.3">
      <c r="A6" s="190"/>
      <c r="B6" s="190"/>
      <c r="C6" s="190"/>
      <c r="D6" s="190"/>
      <c r="E6" s="190"/>
      <c r="F6" s="190"/>
    </row>
    <row r="7" spans="1:6" ht="18.75" x14ac:dyDescent="0.25">
      <c r="A7" s="227" t="s">
        <v>10</v>
      </c>
      <c r="B7" s="227"/>
      <c r="C7" s="156"/>
      <c r="D7" s="156"/>
      <c r="E7" s="156"/>
      <c r="F7" s="156"/>
    </row>
    <row r="8" spans="1:6" ht="18.75" x14ac:dyDescent="0.25">
      <c r="A8" s="156"/>
      <c r="B8" s="156"/>
      <c r="C8" s="156"/>
      <c r="D8" s="156"/>
      <c r="E8" s="156"/>
      <c r="F8" s="156"/>
    </row>
    <row r="9" spans="1:6" x14ac:dyDescent="0.25">
      <c r="A9" s="391" t="str">
        <f>'[2]7. Паспорт отчет о закупке'!A9:AV9</f>
        <v>АО "Россети Тюмень"</v>
      </c>
      <c r="B9" s="391"/>
      <c r="C9" s="157"/>
      <c r="D9" s="157"/>
      <c r="E9" s="157"/>
      <c r="F9" s="157"/>
    </row>
    <row r="10" spans="1:6" ht="18.75" x14ac:dyDescent="0.25">
      <c r="A10" s="387" t="s">
        <v>9</v>
      </c>
      <c r="B10" s="387"/>
      <c r="C10" s="158"/>
      <c r="D10" s="158"/>
      <c r="E10" s="158"/>
      <c r="F10" s="158"/>
    </row>
    <row r="11" spans="1:6" ht="18.75" x14ac:dyDescent="0.25">
      <c r="A11" s="156"/>
      <c r="B11" s="156"/>
      <c r="C11" s="156"/>
      <c r="D11" s="156"/>
      <c r="E11" s="156"/>
      <c r="F11" s="156"/>
    </row>
    <row r="12" spans="1:6" x14ac:dyDescent="0.25">
      <c r="A12" s="392" t="str">
        <f>'1. паспорт местоположение'!A12:C12</f>
        <v>I_PK3400.03.01</v>
      </c>
      <c r="B12" s="392"/>
      <c r="C12" s="157"/>
      <c r="D12" s="157"/>
      <c r="E12" s="157"/>
      <c r="F12" s="157"/>
    </row>
    <row r="13" spans="1:6" ht="18.75" x14ac:dyDescent="0.25">
      <c r="A13" s="387" t="s">
        <v>8</v>
      </c>
      <c r="B13" s="387"/>
      <c r="C13" s="158"/>
      <c r="D13" s="158"/>
      <c r="E13" s="158"/>
      <c r="F13" s="158"/>
    </row>
    <row r="14" spans="1:6" ht="18.75" x14ac:dyDescent="0.25">
      <c r="A14" s="10"/>
      <c r="B14" s="10"/>
      <c r="C14" s="10"/>
      <c r="D14" s="10"/>
      <c r="E14" s="10"/>
      <c r="F14" s="10"/>
    </row>
    <row r="15" spans="1:6" ht="102.75" customHeight="1" x14ac:dyDescent="0.25">
      <c r="A15" s="388" t="str">
        <f>'1. паспорт местоположение'!A15:C15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c r="B15" s="388"/>
      <c r="C15" s="157"/>
      <c r="D15" s="157"/>
      <c r="E15" s="157"/>
      <c r="F15" s="157"/>
    </row>
    <row r="16" spans="1:6" ht="18.75" x14ac:dyDescent="0.25">
      <c r="A16" s="387" t="s">
        <v>7</v>
      </c>
      <c r="B16" s="387"/>
      <c r="C16" s="158"/>
      <c r="D16" s="158"/>
      <c r="E16" s="158"/>
      <c r="F16" s="158"/>
    </row>
    <row r="17" spans="1:2" x14ac:dyDescent="0.25">
      <c r="B17" s="191"/>
    </row>
    <row r="18" spans="1:2" x14ac:dyDescent="0.25">
      <c r="A18" s="389" t="s">
        <v>494</v>
      </c>
      <c r="B18" s="389"/>
    </row>
    <row r="19" spans="1:2" ht="16.5" thickBot="1" x14ac:dyDescent="0.3">
      <c r="A19"/>
      <c r="B19"/>
    </row>
    <row r="20" spans="1:2" ht="141.75" customHeight="1" x14ac:dyDescent="0.25">
      <c r="A20" s="192" t="s">
        <v>574</v>
      </c>
      <c r="B20" s="193" t="str">
        <f>A15</f>
        <v>Покупка оборудования, не требующего монтажа (приобретение оборудования для испытаний в количестве 20шт. -  Трассоискатель  Сталкер 75-14Сварочный генератор Eisemann S 6400,Комплект нагрузочный измерительный с регулятором тока  РТ-2048-06, Ямобур  Вихрь ,Установка д/исп.трансф.масла OTS 100AF, Стенд высоковольтный стационарный СВС-100Ц, с поверкой, Многоканальный переносной прибор регистрации и анализа сигналов частичных разрядов в изоляции R2200 с поверкой в ком-те: датчик CDR-S, ноутбук, Источник токов и напряжений ИТН-1/1)</v>
      </c>
    </row>
    <row r="21" spans="1:2" x14ac:dyDescent="0.25">
      <c r="A21" s="194" t="s">
        <v>384</v>
      </c>
      <c r="B21" s="195" t="str">
        <f>'1. паспорт местоположение'!C27</f>
        <v>районы Тюменской области</v>
      </c>
    </row>
    <row r="22" spans="1:2" ht="16.5" thickBot="1" x14ac:dyDescent="0.3">
      <c r="A22" s="194" t="s">
        <v>352</v>
      </c>
      <c r="B22" s="196" t="s">
        <v>617</v>
      </c>
    </row>
    <row r="23" spans="1:2" ht="105" x14ac:dyDescent="0.25">
      <c r="A23" s="194" t="s">
        <v>385</v>
      </c>
      <c r="B23" s="193" t="s">
        <v>619</v>
      </c>
    </row>
    <row r="24" spans="1:2" x14ac:dyDescent="0.25">
      <c r="A24" s="198" t="s">
        <v>386</v>
      </c>
      <c r="B24" s="195">
        <f>'3.3 паспорт описание'!C29</f>
        <v>2022</v>
      </c>
    </row>
    <row r="25" spans="1:2" x14ac:dyDescent="0.25">
      <c r="A25" s="198" t="s">
        <v>387</v>
      </c>
      <c r="B25" s="197" t="str">
        <f>'3.3 паспорт описание'!C30</f>
        <v>И</v>
      </c>
    </row>
    <row r="26" spans="1:2" ht="28.5" x14ac:dyDescent="0.25">
      <c r="A26" s="199" t="s">
        <v>575</v>
      </c>
      <c r="B26" s="200">
        <f>'6.2. Паспорт фин осв ввод'!C22</f>
        <v>5.4771832203389765</v>
      </c>
    </row>
    <row r="27" spans="1:2" x14ac:dyDescent="0.25">
      <c r="A27" s="201" t="s">
        <v>388</v>
      </c>
      <c r="B27" s="197" t="s">
        <v>618</v>
      </c>
    </row>
    <row r="28" spans="1:2" ht="28.5" x14ac:dyDescent="0.25">
      <c r="A28" s="199" t="s">
        <v>389</v>
      </c>
      <c r="B28" s="200">
        <v>0.32900000000000001</v>
      </c>
    </row>
    <row r="29" spans="1:2" ht="28.5" x14ac:dyDescent="0.25">
      <c r="A29" s="202" t="s">
        <v>390</v>
      </c>
      <c r="B29" s="203">
        <v>0.32900000000000001</v>
      </c>
    </row>
    <row r="30" spans="1:2" x14ac:dyDescent="0.25">
      <c r="A30" s="201" t="s">
        <v>391</v>
      </c>
      <c r="B30" s="197"/>
    </row>
    <row r="31" spans="1:2" ht="29.25" thickBot="1" x14ac:dyDescent="0.3">
      <c r="A31" s="204" t="s">
        <v>576</v>
      </c>
      <c r="B31" s="205">
        <v>0</v>
      </c>
    </row>
    <row r="32" spans="1:2" x14ac:dyDescent="0.25">
      <c r="A32" s="206" t="s">
        <v>577</v>
      </c>
      <c r="B32" s="394"/>
    </row>
    <row r="33" spans="1:2" x14ac:dyDescent="0.25">
      <c r="A33" s="206" t="s">
        <v>577</v>
      </c>
      <c r="B33" s="207" t="s">
        <v>570</v>
      </c>
    </row>
    <row r="34" spans="1:2" x14ac:dyDescent="0.25">
      <c r="A34" s="206" t="s">
        <v>392</v>
      </c>
      <c r="B34" s="207" t="s">
        <v>570</v>
      </c>
    </row>
    <row r="35" spans="1:2" x14ac:dyDescent="0.25">
      <c r="A35" s="206" t="s">
        <v>393</v>
      </c>
      <c r="B35" s="207" t="s">
        <v>570</v>
      </c>
    </row>
    <row r="36" spans="1:2" x14ac:dyDescent="0.25">
      <c r="A36" s="206" t="s">
        <v>394</v>
      </c>
      <c r="B36" s="207" t="s">
        <v>570</v>
      </c>
    </row>
    <row r="37" spans="1:2" ht="29.25" thickBot="1" x14ac:dyDescent="0.3">
      <c r="A37" s="204" t="s">
        <v>578</v>
      </c>
      <c r="B37" s="205">
        <v>0.32900000000000001</v>
      </c>
    </row>
    <row r="38" spans="1:2" ht="30" x14ac:dyDescent="0.25">
      <c r="A38" s="206" t="s">
        <v>643</v>
      </c>
      <c r="B38" s="207">
        <v>0.32900000000000001</v>
      </c>
    </row>
    <row r="39" spans="1:2" x14ac:dyDescent="0.25">
      <c r="A39" s="206" t="s">
        <v>392</v>
      </c>
      <c r="B39" s="207" t="s">
        <v>570</v>
      </c>
    </row>
    <row r="40" spans="1:2" x14ac:dyDescent="0.25">
      <c r="A40" s="206" t="s">
        <v>393</v>
      </c>
      <c r="B40" s="207" t="s">
        <v>570</v>
      </c>
    </row>
    <row r="41" spans="1:2" x14ac:dyDescent="0.25">
      <c r="A41" s="206" t="s">
        <v>394</v>
      </c>
      <c r="B41" s="207" t="s">
        <v>570</v>
      </c>
    </row>
    <row r="42" spans="1:2" ht="29.25" thickBot="1" x14ac:dyDescent="0.3">
      <c r="A42" s="204" t="s">
        <v>579</v>
      </c>
      <c r="B42" s="205">
        <v>0</v>
      </c>
    </row>
    <row r="43" spans="1:2" x14ac:dyDescent="0.25">
      <c r="A43" s="206" t="s">
        <v>577</v>
      </c>
      <c r="B43" s="207" t="s">
        <v>570</v>
      </c>
    </row>
    <row r="44" spans="1:2" x14ac:dyDescent="0.25">
      <c r="A44" s="206" t="s">
        <v>392</v>
      </c>
      <c r="B44" s="207" t="s">
        <v>570</v>
      </c>
    </row>
    <row r="45" spans="1:2" x14ac:dyDescent="0.25">
      <c r="A45" s="206" t="s">
        <v>393</v>
      </c>
      <c r="B45" s="207" t="s">
        <v>570</v>
      </c>
    </row>
    <row r="46" spans="1:2" x14ac:dyDescent="0.25">
      <c r="A46" s="206" t="s">
        <v>394</v>
      </c>
      <c r="B46" s="207" t="s">
        <v>570</v>
      </c>
    </row>
    <row r="47" spans="1:2" ht="29.25" thickBot="1" x14ac:dyDescent="0.3">
      <c r="A47" s="204" t="s">
        <v>395</v>
      </c>
      <c r="B47" s="208" t="s">
        <v>570</v>
      </c>
    </row>
    <row r="48" spans="1:2" x14ac:dyDescent="0.25">
      <c r="A48" s="206" t="s">
        <v>391</v>
      </c>
      <c r="B48" s="207" t="s">
        <v>570</v>
      </c>
    </row>
    <row r="49" spans="1:2" x14ac:dyDescent="0.25">
      <c r="A49" s="206" t="s">
        <v>580</v>
      </c>
      <c r="B49" s="207" t="s">
        <v>570</v>
      </c>
    </row>
    <row r="50" spans="1:2" x14ac:dyDescent="0.25">
      <c r="A50" s="206" t="s">
        <v>581</v>
      </c>
      <c r="B50" s="207" t="s">
        <v>570</v>
      </c>
    </row>
    <row r="51" spans="1:2" x14ac:dyDescent="0.25">
      <c r="A51" s="206" t="s">
        <v>582</v>
      </c>
      <c r="B51" s="207" t="s">
        <v>570</v>
      </c>
    </row>
    <row r="52" spans="1:2" ht="16.5" thickBot="1" x14ac:dyDescent="0.3">
      <c r="A52" s="204" t="s">
        <v>396</v>
      </c>
      <c r="B52" s="205">
        <v>0</v>
      </c>
    </row>
    <row r="53" spans="1:2" ht="16.5" thickBot="1" x14ac:dyDescent="0.3">
      <c r="A53" s="204" t="s">
        <v>397</v>
      </c>
      <c r="B53" s="205">
        <v>0</v>
      </c>
    </row>
    <row r="54" spans="1:2" ht="16.5" thickBot="1" x14ac:dyDescent="0.3">
      <c r="A54" s="204" t="s">
        <v>398</v>
      </c>
      <c r="B54" s="205">
        <v>0</v>
      </c>
    </row>
    <row r="55" spans="1:2" ht="16.5" thickBot="1" x14ac:dyDescent="0.3">
      <c r="A55" s="204" t="s">
        <v>399</v>
      </c>
      <c r="B55" s="205">
        <v>0</v>
      </c>
    </row>
    <row r="56" spans="1:2" ht="16.5" thickBot="1" x14ac:dyDescent="0.3">
      <c r="A56" s="204" t="s">
        <v>400</v>
      </c>
      <c r="B56" s="208" t="s">
        <v>570</v>
      </c>
    </row>
    <row r="57" spans="1:2" x14ac:dyDescent="0.25">
      <c r="A57" s="206" t="s">
        <v>401</v>
      </c>
      <c r="B57" s="207" t="s">
        <v>583</v>
      </c>
    </row>
    <row r="58" spans="1:2" x14ac:dyDescent="0.25">
      <c r="A58" s="206" t="s">
        <v>402</v>
      </c>
      <c r="B58" s="207" t="s">
        <v>570</v>
      </c>
    </row>
    <row r="59" spans="1:2" x14ac:dyDescent="0.25">
      <c r="A59" s="206" t="s">
        <v>403</v>
      </c>
      <c r="B59" s="207" t="s">
        <v>570</v>
      </c>
    </row>
    <row r="60" spans="1:2" x14ac:dyDescent="0.25">
      <c r="A60" s="206" t="s">
        <v>404</v>
      </c>
      <c r="B60" s="207" t="s">
        <v>570</v>
      </c>
    </row>
    <row r="61" spans="1:2" ht="29.25" thickBot="1" x14ac:dyDescent="0.3">
      <c r="A61" s="204" t="s">
        <v>405</v>
      </c>
      <c r="B61" s="208" t="s">
        <v>570</v>
      </c>
    </row>
    <row r="62" spans="1:2" ht="29.25" thickBot="1" x14ac:dyDescent="0.3">
      <c r="A62" s="204" t="s">
        <v>406</v>
      </c>
      <c r="B62" s="208" t="s">
        <v>570</v>
      </c>
    </row>
    <row r="63" spans="1:2" x14ac:dyDescent="0.25">
      <c r="A63" s="206" t="s">
        <v>391</v>
      </c>
      <c r="B63" s="207" t="s">
        <v>570</v>
      </c>
    </row>
    <row r="64" spans="1:2" x14ac:dyDescent="0.25">
      <c r="A64" s="206" t="s">
        <v>584</v>
      </c>
      <c r="B64" s="207" t="s">
        <v>570</v>
      </c>
    </row>
    <row r="65" spans="1:2" x14ac:dyDescent="0.25">
      <c r="A65" s="206" t="s">
        <v>585</v>
      </c>
      <c r="B65" s="207" t="s">
        <v>570</v>
      </c>
    </row>
    <row r="66" spans="1:2" ht="16.5" thickBot="1" x14ac:dyDescent="0.3">
      <c r="A66" s="204" t="s">
        <v>407</v>
      </c>
      <c r="B66" s="208" t="s">
        <v>570</v>
      </c>
    </row>
    <row r="67" spans="1:2" ht="16.5" thickBot="1" x14ac:dyDescent="0.3">
      <c r="A67" s="204" t="s">
        <v>408</v>
      </c>
      <c r="B67" s="208" t="s">
        <v>570</v>
      </c>
    </row>
    <row r="68" spans="1:2" x14ac:dyDescent="0.25">
      <c r="A68" s="206" t="s">
        <v>586</v>
      </c>
      <c r="B68" s="207" t="str">
        <f>'6.1. Паспорт сетевой график'!C43</f>
        <v>не требуется</v>
      </c>
    </row>
    <row r="69" spans="1:2" x14ac:dyDescent="0.25">
      <c r="A69" s="206" t="s">
        <v>587</v>
      </c>
      <c r="B69" s="207" t="s">
        <v>570</v>
      </c>
    </row>
    <row r="70" spans="1:2" x14ac:dyDescent="0.25">
      <c r="A70" s="206" t="s">
        <v>588</v>
      </c>
      <c r="B70" s="207" t="s">
        <v>570</v>
      </c>
    </row>
    <row r="71" spans="1:2" ht="29.25" thickBot="1" x14ac:dyDescent="0.3">
      <c r="A71" s="204" t="s">
        <v>409</v>
      </c>
      <c r="B71" s="208" t="s">
        <v>570</v>
      </c>
    </row>
    <row r="72" spans="1:2" ht="29.25" thickBot="1" x14ac:dyDescent="0.3">
      <c r="A72" s="204" t="s">
        <v>410</v>
      </c>
      <c r="B72" s="208" t="s">
        <v>570</v>
      </c>
    </row>
    <row r="73" spans="1:2" x14ac:dyDescent="0.25">
      <c r="A73" s="206" t="s">
        <v>589</v>
      </c>
      <c r="B73" s="207" t="s">
        <v>570</v>
      </c>
    </row>
    <row r="74" spans="1:2" x14ac:dyDescent="0.25">
      <c r="A74" s="206" t="s">
        <v>590</v>
      </c>
      <c r="B74" s="207" t="s">
        <v>570</v>
      </c>
    </row>
    <row r="75" spans="1:2" x14ac:dyDescent="0.25">
      <c r="A75" s="206" t="s">
        <v>591</v>
      </c>
      <c r="B75" s="207" t="s">
        <v>570</v>
      </c>
    </row>
    <row r="76" spans="1:2" x14ac:dyDescent="0.25">
      <c r="A76" s="206" t="s">
        <v>592</v>
      </c>
      <c r="B76" s="207" t="s">
        <v>570</v>
      </c>
    </row>
    <row r="77" spans="1:2" x14ac:dyDescent="0.25">
      <c r="A77" s="206" t="s">
        <v>593</v>
      </c>
      <c r="B77" s="207" t="s">
        <v>570</v>
      </c>
    </row>
    <row r="78" spans="1:2" x14ac:dyDescent="0.25">
      <c r="A78" s="141" t="s">
        <v>411</v>
      </c>
      <c r="B78" s="141"/>
    </row>
    <row r="79" spans="1:2" ht="16.5" thickBot="1" x14ac:dyDescent="0.3">
      <c r="A79" s="143" t="s">
        <v>412</v>
      </c>
      <c r="B79" s="142"/>
    </row>
    <row r="82" spans="1:2" x14ac:dyDescent="0.25">
      <c r="A82" s="144"/>
      <c r="B82" s="145"/>
    </row>
    <row r="83" spans="1:2" x14ac:dyDescent="0.25">
      <c r="B83" s="146"/>
    </row>
    <row r="84" spans="1:2" x14ac:dyDescent="0.25">
      <c r="B84"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2016-12-20T06:31:12Z</cp:lastPrinted>
  <dcterms:created xsi:type="dcterms:W3CDTF">2015-08-16T15:31:05Z</dcterms:created>
  <dcterms:modified xsi:type="dcterms:W3CDTF">2022-04-08T12:44:56Z</dcterms:modified>
</cp:coreProperties>
</file>